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10" windowWidth="15480" windowHeight="9660"/>
  </bookViews>
  <sheets>
    <sheet name="2020" sheetId="7" r:id="rId1"/>
    <sheet name="2021" sheetId="8" r:id="rId2"/>
    <sheet name="2022" sheetId="9" r:id="rId3"/>
  </sheets>
  <definedNames>
    <definedName name="_xlnm.Print_Area" localSheetId="0">'2020'!$A$1:$M$50</definedName>
    <definedName name="_xlnm.Print_Area" localSheetId="1">'2021'!$A$1:$M$50</definedName>
    <definedName name="_xlnm.Print_Area" localSheetId="2">'2022'!$A$1:$P$50</definedName>
  </definedNames>
  <calcPr calcId="145621" fullPrecision="0"/>
</workbook>
</file>

<file path=xl/calcChain.xml><?xml version="1.0" encoding="utf-8"?>
<calcChain xmlns="http://schemas.openxmlformats.org/spreadsheetml/2006/main">
  <c r="E50" i="9" l="1"/>
  <c r="D50" i="9"/>
  <c r="C50" i="9"/>
</calcChain>
</file>

<file path=xl/sharedStrings.xml><?xml version="1.0" encoding="utf-8"?>
<sst xmlns="http://schemas.openxmlformats.org/spreadsheetml/2006/main" count="210" uniqueCount="68">
  <si>
    <t>№ п/п</t>
  </si>
  <si>
    <t>Наименование районов (городских округов) области</t>
  </si>
  <si>
    <t>Аркадакский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</si>
  <si>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</si>
  <si>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</si>
  <si>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</si>
  <si>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</si>
  <si>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</si>
  <si>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</si>
  <si>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</si>
  <si>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</si>
  <si>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</si>
  <si>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</si>
  <si>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</si>
  <si>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</si>
  <si>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</si>
  <si>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</si>
  <si>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</si>
  <si>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</si>
  <si>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</si>
  <si>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</si>
  <si>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</si>
  <si>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</si>
  <si>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</si>
  <si>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</si>
  <si>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</si>
  <si>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</si>
  <si>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</si>
  <si>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</si>
  <si>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</si>
  <si>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</si>
  <si>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</si>
  <si>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</si>
  <si>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</si>
  <si>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</si>
  <si>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</si>
  <si>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</si>
  <si>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</si>
  <si>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</si>
  <si>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Всего</t>
  </si>
  <si>
    <t>Расходы на оплату труда с начислениями</t>
  </si>
  <si>
    <t>тыс. руб.</t>
  </si>
  <si>
    <t>человек</t>
  </si>
  <si>
    <t>рублей</t>
  </si>
  <si>
    <t>Размер компенсации в месяц на одного педагогического работника</t>
  </si>
  <si>
    <t>единиц</t>
  </si>
  <si>
    <t xml:space="preserve"> Численность педагогических работников в муниципальных дошкольных образовательных организациях</t>
  </si>
  <si>
    <t>Сумма расходов 
(гр.4*гр.5* 1,302*12 /1000)</t>
  </si>
  <si>
    <t>Количество групп в малокомплектных дошкольных образовательных организациях</t>
  </si>
  <si>
    <t>Сумма расходов
(из расчета 3850 руб. в год на класс)  
(гр.10*385/1000)</t>
  </si>
  <si>
    <t>Прогнозируемая численность воспитанников в дошкольных образовательных организациях (без учета малокомплектных организаций)</t>
  </si>
  <si>
    <t>Годовой фонд оплаты труда
(гр.3+гр.6)</t>
  </si>
  <si>
    <t>Сумма расходов 
(из расчета 385 руб. в год на одного воспитанника)  
(гр.8*385/1000)</t>
  </si>
  <si>
    <t>Сумма расходов
(гр.9+гр.11)</t>
  </si>
  <si>
    <t>Размер субвенции 
(гр.7+гр.12)</t>
  </si>
  <si>
    <t xml:space="preserve">Расходы на приобретение учебных пособий, средств обучения, игр, игрушек (за исключением расходов на содержание зданий и коммунальных услуг) </t>
  </si>
  <si>
    <t>Увеличение фонда оплаты труда на размер ежемесячной денежной компенсации на обеспечение книгоиздательской продукцией и периодическими изданиями</t>
  </si>
  <si>
    <t>Расчет распределения на 2020 год субвенции бюджетам муниципальных районов и городских округов области на финансовое обеспечение образовательной  деятельности муниципальных дошкольных образовательных организаций</t>
  </si>
  <si>
    <t>Расчет распределения на 2021 год субвенции бюджетам муниципальных районов и городских округов области на финансовое обеспечение образовательной  деятельности муниципальных дошкольных образовательных организаций</t>
  </si>
  <si>
    <t>Александрово-Гайский</t>
  </si>
  <si>
    <t>ЗАТО Светлый</t>
  </si>
  <si>
    <t>г. Шиханы</t>
  </si>
  <si>
    <t>Сумма расходов
(из расчета 3850 руб. в год на класс)  
(гр.10*3850/1000)</t>
  </si>
  <si>
    <t>п. Михайловский</t>
  </si>
  <si>
    <t>Расчет распределения на 2022 год субвенции бюджетам муниципальных районов и городских округов области на финансовое обеспечение образовательной  деятельности муниципальных дошкольных образовательных организаций</t>
  </si>
  <si>
    <t xml:space="preserve">Расходы на оплату труда с начислениями, расчитанный по нормативу с учетом коэффициента уменьшения, тыс. руб. </t>
  </si>
  <si>
    <r>
      <t xml:space="preserve">Увеличеиние фонда оплаты труда педагогических работников до </t>
    </r>
    <r>
      <rPr>
        <b/>
        <i/>
        <sz val="9"/>
        <rFont val="Times New Roman"/>
        <family val="1"/>
        <charset val="204"/>
      </rPr>
      <t>Указа президента</t>
    </r>
  </si>
  <si>
    <r>
      <t xml:space="preserve">Увеличеиние фонда оплаты труда работников  </t>
    </r>
    <r>
      <rPr>
        <b/>
        <i/>
        <sz val="9"/>
        <rFont val="Times New Roman"/>
        <family val="1"/>
        <charset val="204"/>
      </rPr>
      <t>до МРОТ 12130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</si>
</sst>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"/>
    <numFmt numFmtId="166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0" fontId="5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" fillId="0" borderId="0"/>
    <xf numFmtId="0" fontId="5" fillId="0" borderId="0">
      <protection locked="0"/>
    </xf>
    <xf numFmtId="0" fontId="5" fillId="0" borderId="1">
      <protection locked="0"/>
    </xf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1" fillId="0" borderId="10" applyNumberFormat="0" applyFill="0" applyAlignment="0" applyProtection="0"/>
    <xf numFmtId="0" fontId="2" fillId="0" borderId="0"/>
    <xf numFmtId="0" fontId="2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02">
    <xf numFmtId="0" fontId="0" fillId="0" borderId="0" xfId="0"/>
    <xf numFmtId="0" fontId="25" fillId="0" borderId="0" xfId="52" applyFont="1" applyFill="1"/>
    <xf numFmtId="0" fontId="26" fillId="0" borderId="0" xfId="52" applyFont="1" applyFill="1"/>
    <xf numFmtId="0" fontId="24" fillId="0" borderId="0" xfId="53" applyFont="1"/>
    <xf numFmtId="0" fontId="25" fillId="0" borderId="0" xfId="53" applyFont="1"/>
    <xf numFmtId="3" fontId="27" fillId="24" borderId="11" xfId="55" applyNumberFormat="1" applyFont="1" applyFill="1" applyBorder="1" applyAlignment="1">
      <alignment wrapText="1"/>
    </xf>
    <xf numFmtId="0" fontId="29" fillId="0" borderId="0" xfId="0" applyFont="1" applyFill="1" applyAlignment="1">
      <alignment horizontal="right" wrapText="1"/>
    </xf>
    <xf numFmtId="0" fontId="29" fillId="24" borderId="0" xfId="0" applyFont="1" applyFill="1" applyAlignment="1">
      <alignment horizontal="right"/>
    </xf>
    <xf numFmtId="165" fontId="28" fillId="24" borderId="12" xfId="55" applyNumberFormat="1" applyFont="1" applyFill="1" applyBorder="1" applyAlignment="1">
      <alignment wrapText="1"/>
    </xf>
    <xf numFmtId="0" fontId="24" fillId="0" borderId="0" xfId="0" applyFont="1"/>
    <xf numFmtId="165" fontId="24" fillId="0" borderId="0" xfId="0" applyNumberFormat="1" applyFont="1"/>
    <xf numFmtId="0" fontId="30" fillId="0" borderId="0" xfId="0" applyFont="1"/>
    <xf numFmtId="165" fontId="30" fillId="0" borderId="0" xfId="0" applyNumberFormat="1" applyFont="1"/>
    <xf numFmtId="0" fontId="31" fillId="0" borderId="0" xfId="0" applyFont="1"/>
    <xf numFmtId="165" fontId="31" fillId="0" borderId="0" xfId="0" applyNumberFormat="1" applyFont="1"/>
    <xf numFmtId="165" fontId="27" fillId="0" borderId="12" xfId="55" applyNumberFormat="1" applyFont="1" applyFill="1" applyBorder="1" applyAlignment="1">
      <alignment wrapText="1"/>
    </xf>
    <xf numFmtId="166" fontId="27" fillId="24" borderId="12" xfId="55" applyNumberFormat="1" applyFont="1" applyFill="1" applyBorder="1" applyAlignment="1">
      <alignment wrapText="1"/>
    </xf>
    <xf numFmtId="166" fontId="28" fillId="24" borderId="12" xfId="55" applyNumberFormat="1" applyFont="1" applyFill="1" applyBorder="1" applyAlignment="1">
      <alignment wrapText="1"/>
    </xf>
    <xf numFmtId="0" fontId="32" fillId="24" borderId="0" xfId="0" applyFont="1" applyFill="1"/>
    <xf numFmtId="165" fontId="32" fillId="24" borderId="0" xfId="0" applyNumberFormat="1" applyFont="1" applyFill="1"/>
    <xf numFmtId="0" fontId="32" fillId="24" borderId="11" xfId="63" applyFont="1" applyFill="1" applyBorder="1" applyAlignment="1">
      <alignment horizontal="center" vertical="center" wrapText="1"/>
    </xf>
    <xf numFmtId="0" fontId="32" fillId="24" borderId="13" xfId="63" applyFont="1" applyFill="1" applyBorder="1" applyAlignment="1">
      <alignment horizontal="center" vertical="center" wrapText="1"/>
    </xf>
    <xf numFmtId="0" fontId="32" fillId="24" borderId="12" xfId="63" applyFont="1" applyFill="1" applyBorder="1" applyAlignment="1">
      <alignment horizontal="center" vertical="center" wrapText="1"/>
    </xf>
    <xf numFmtId="0" fontId="32" fillId="24" borderId="12" xfId="62" applyFont="1" applyFill="1" applyBorder="1" applyAlignment="1">
      <alignment horizontal="center" wrapText="1"/>
    </xf>
    <xf numFmtId="0" fontId="32" fillId="24" borderId="12" xfId="63" applyFont="1" applyFill="1" applyBorder="1" applyAlignment="1">
      <alignment horizontal="center" wrapText="1"/>
    </xf>
    <xf numFmtId="0" fontId="32" fillId="24" borderId="0" xfId="0" applyFont="1" applyFill="1" applyAlignment="1">
      <alignment horizontal="center"/>
    </xf>
    <xf numFmtId="165" fontId="32" fillId="24" borderId="0" xfId="0" applyNumberFormat="1" applyFont="1" applyFill="1" applyAlignment="1">
      <alignment horizontal="center"/>
    </xf>
    <xf numFmtId="165" fontId="27" fillId="24" borderId="12" xfId="55" applyNumberFormat="1" applyFont="1" applyFill="1" applyBorder="1" applyAlignment="1">
      <alignment wrapText="1"/>
    </xf>
    <xf numFmtId="0" fontId="28" fillId="0" borderId="0" xfId="0" applyFont="1" applyAlignment="1">
      <alignment horizontal="center" vertical="center" wrapText="1"/>
    </xf>
    <xf numFmtId="0" fontId="32" fillId="24" borderId="16" xfId="62" applyFont="1" applyFill="1" applyBorder="1" applyAlignment="1">
      <alignment horizontal="center" vertical="center" wrapText="1"/>
    </xf>
    <xf numFmtId="0" fontId="32" fillId="24" borderId="17" xfId="62" applyFont="1" applyFill="1" applyBorder="1" applyAlignment="1">
      <alignment horizontal="center" vertical="center" wrapText="1"/>
    </xf>
    <xf numFmtId="0" fontId="32" fillId="24" borderId="12" xfId="62" applyFont="1" applyFill="1" applyBorder="1" applyAlignment="1">
      <alignment horizontal="center" vertical="center" wrapText="1"/>
    </xf>
    <xf numFmtId="0" fontId="32" fillId="24" borderId="16" xfId="63" applyFont="1" applyFill="1" applyBorder="1" applyAlignment="1">
      <alignment horizontal="center" vertical="center" wrapText="1"/>
    </xf>
    <xf numFmtId="0" fontId="32" fillId="24" borderId="17" xfId="63" applyFont="1" applyFill="1" applyBorder="1" applyAlignment="1">
      <alignment horizontal="center" vertical="center" wrapText="1"/>
    </xf>
    <xf numFmtId="0" fontId="32" fillId="24" borderId="12" xfId="63" applyFont="1" applyFill="1" applyBorder="1" applyAlignment="1">
      <alignment horizontal="center" vertical="center" wrapText="1"/>
    </xf>
    <xf numFmtId="0" fontId="32" fillId="24" borderId="11" xfId="63" applyFont="1" applyFill="1" applyBorder="1" applyAlignment="1">
      <alignment horizontal="center" vertical="center" wrapText="1"/>
    </xf>
    <xf numFmtId="0" fontId="32" fillId="24" borderId="11" xfId="0" applyFont="1" applyFill="1" applyBorder="1" applyAlignment="1">
      <alignment horizontal="center" vertical="center" wrapText="1"/>
    </xf>
    <xf numFmtId="0" fontId="32" fillId="24" borderId="14" xfId="0" applyFont="1" applyFill="1" applyBorder="1" applyAlignment="1">
      <alignment horizontal="center" vertical="center" wrapText="1"/>
    </xf>
    <xf numFmtId="0" fontId="32" fillId="24" borderId="15" xfId="0" applyFont="1" applyFill="1" applyBorder="1" applyAlignment="1">
      <alignment horizontal="center" vertical="center" wrapText="1"/>
    </xf>
    <xf numFmtId="0" fontId="32" fillId="24" borderId="13" xfId="0" applyFont="1" applyFill="1" applyBorder="1" applyAlignment="1">
      <alignment horizontal="center" vertical="center" wrapText="1"/>
    </xf>
    <xf numFmtId="0" fontId="32" fillId="24" borderId="16" xfId="0" applyFont="1" applyFill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center" vertical="center"/>
    </xf>
    <xf numFmtId="0" fontId="24" fillId="0" borderId="0" xfId="53" applyFont="1" applyFill="1"/>
    <xf numFmtId="0" fontId="24" fillId="0" borderId="0" xfId="0" applyFont="1" applyFill="1"/>
    <xf numFmtId="0" fontId="27" fillId="0" borderId="0" xfId="0" applyFont="1" applyFill="1" applyAlignment="1">
      <alignment horizontal="left" wrapText="1" indent="9"/>
    </xf>
    <xf numFmtId="0" fontId="27" fillId="0" borderId="0" xfId="0" applyFont="1" applyFill="1" applyAlignment="1">
      <alignment horizontal="left" indent="9"/>
    </xf>
    <xf numFmtId="165" fontId="24" fillId="0" borderId="0" xfId="0" applyNumberFormat="1" applyFont="1" applyFill="1"/>
    <xf numFmtId="0" fontId="29" fillId="0" borderId="0" xfId="0" applyFont="1" applyFill="1" applyAlignment="1">
      <alignment horizontal="right"/>
    </xf>
    <xf numFmtId="0" fontId="25" fillId="0" borderId="0" xfId="53" applyFont="1" applyFill="1"/>
    <xf numFmtId="0" fontId="28" fillId="0" borderId="0" xfId="0" applyFont="1" applyFill="1" applyAlignment="1">
      <alignment horizontal="center" vertical="center" wrapText="1"/>
    </xf>
    <xf numFmtId="0" fontId="30" fillId="0" borderId="0" xfId="0" applyFont="1" applyFill="1"/>
    <xf numFmtId="165" fontId="30" fillId="0" borderId="0" xfId="0" applyNumberFormat="1" applyFont="1" applyFill="1"/>
    <xf numFmtId="0" fontId="31" fillId="0" borderId="0" xfId="0" applyFont="1" applyFill="1"/>
    <xf numFmtId="165" fontId="31" fillId="0" borderId="0" xfId="0" applyNumberFormat="1" applyFont="1" applyFill="1"/>
    <xf numFmtId="0" fontId="32" fillId="0" borderId="16" xfId="62" applyFont="1" applyFill="1" applyBorder="1" applyAlignment="1">
      <alignment horizontal="center" vertical="center" wrapText="1"/>
    </xf>
    <xf numFmtId="0" fontId="32" fillId="0" borderId="16" xfId="63" applyFont="1" applyFill="1" applyBorder="1" applyAlignment="1">
      <alignment horizontal="center" vertical="center" wrapText="1"/>
    </xf>
    <xf numFmtId="0" fontId="32" fillId="0" borderId="11" xfId="63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32" fillId="0" borderId="15" xfId="0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center" vertical="center" wrapText="1"/>
    </xf>
    <xf numFmtId="0" fontId="32" fillId="0" borderId="0" xfId="0" applyFont="1" applyFill="1"/>
    <xf numFmtId="165" fontId="32" fillId="0" borderId="0" xfId="0" applyNumberFormat="1" applyFont="1" applyFill="1"/>
    <xf numFmtId="0" fontId="32" fillId="0" borderId="17" xfId="62" applyFont="1" applyFill="1" applyBorder="1" applyAlignment="1">
      <alignment horizontal="center" vertical="center" wrapText="1"/>
    </xf>
    <xf numFmtId="0" fontId="32" fillId="0" borderId="17" xfId="63" applyFont="1" applyFill="1" applyBorder="1" applyAlignment="1">
      <alignment horizontal="center" vertical="center" wrapText="1"/>
    </xf>
    <xf numFmtId="0" fontId="32" fillId="0" borderId="11" xfId="63" applyFont="1" applyFill="1" applyBorder="1" applyAlignment="1">
      <alignment horizontal="center" vertical="center" wrapText="1"/>
    </xf>
    <xf numFmtId="0" fontId="32" fillId="0" borderId="13" xfId="63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/>
    </xf>
    <xf numFmtId="0" fontId="32" fillId="0" borderId="12" xfId="62" applyFont="1" applyFill="1" applyBorder="1" applyAlignment="1">
      <alignment horizontal="center" vertical="center" wrapText="1"/>
    </xf>
    <xf numFmtId="0" fontId="32" fillId="0" borderId="12" xfId="63" applyFont="1" applyFill="1" applyBorder="1" applyAlignment="1">
      <alignment horizontal="center" vertical="center" wrapText="1"/>
    </xf>
    <xf numFmtId="0" fontId="32" fillId="0" borderId="12" xfId="63" applyFont="1" applyFill="1" applyBorder="1" applyAlignment="1">
      <alignment horizontal="center" vertical="center" wrapText="1"/>
    </xf>
    <xf numFmtId="0" fontId="32" fillId="0" borderId="12" xfId="62" applyFont="1" applyFill="1" applyBorder="1" applyAlignment="1">
      <alignment horizontal="center" wrapText="1"/>
    </xf>
    <xf numFmtId="0" fontId="32" fillId="0" borderId="12" xfId="63" applyFont="1" applyFill="1" applyBorder="1" applyAlignment="1">
      <alignment horizontal="center" wrapText="1"/>
    </xf>
    <xf numFmtId="0" fontId="32" fillId="0" borderId="0" xfId="0" applyFont="1" applyFill="1" applyAlignment="1">
      <alignment horizontal="center"/>
    </xf>
    <xf numFmtId="165" fontId="32" fillId="0" borderId="0" xfId="0" applyNumberFormat="1" applyFont="1" applyFill="1" applyAlignment="1">
      <alignment horizontal="center"/>
    </xf>
    <xf numFmtId="3" fontId="27" fillId="0" borderId="11" xfId="55" applyNumberFormat="1" applyFont="1" applyFill="1" applyBorder="1" applyAlignment="1">
      <alignment wrapText="1"/>
    </xf>
    <xf numFmtId="3" fontId="27" fillId="0" borderId="12" xfId="55" applyNumberFormat="1" applyFont="1" applyFill="1" applyBorder="1" applyAlignment="1">
      <alignment wrapText="1"/>
    </xf>
    <xf numFmtId="1" fontId="27" fillId="0" borderId="12" xfId="55" applyNumberFormat="1" applyFont="1" applyFill="1" applyBorder="1" applyAlignment="1">
      <alignment wrapText="1"/>
    </xf>
    <xf numFmtId="166" fontId="27" fillId="0" borderId="12" xfId="55" applyNumberFormat="1" applyFont="1" applyFill="1" applyBorder="1" applyAlignment="1">
      <alignment wrapText="1"/>
    </xf>
    <xf numFmtId="0" fontId="27" fillId="0" borderId="11" xfId="52" applyFont="1" applyFill="1" applyBorder="1" applyAlignment="1">
      <alignment wrapText="1"/>
    </xf>
    <xf numFmtId="0" fontId="28" fillId="0" borderId="11" xfId="62" applyFont="1" applyFill="1" applyBorder="1" applyAlignment="1">
      <alignment wrapText="1"/>
    </xf>
    <xf numFmtId="165" fontId="28" fillId="0" borderId="12" xfId="55" applyNumberFormat="1" applyFont="1" applyFill="1" applyBorder="1" applyAlignment="1">
      <alignment wrapText="1"/>
    </xf>
    <xf numFmtId="3" fontId="28" fillId="0" borderId="12" xfId="55" applyNumberFormat="1" applyFont="1" applyFill="1" applyBorder="1" applyAlignment="1">
      <alignment wrapText="1"/>
    </xf>
    <xf numFmtId="1" fontId="28" fillId="0" borderId="12" xfId="55" applyNumberFormat="1" applyFont="1" applyFill="1" applyBorder="1" applyAlignment="1">
      <alignment wrapText="1"/>
    </xf>
    <xf numFmtId="166" fontId="28" fillId="0" borderId="12" xfId="55" applyNumberFormat="1" applyFont="1" applyFill="1" applyBorder="1" applyAlignment="1">
      <alignment wrapText="1"/>
    </xf>
    <xf numFmtId="0" fontId="24" fillId="0" borderId="0" xfId="62" applyFont="1" applyFill="1" applyAlignment="1">
      <alignment horizontal="center" vertical="center" wrapText="1"/>
    </xf>
    <xf numFmtId="0" fontId="24" fillId="0" borderId="0" xfId="62" applyFont="1" applyFill="1"/>
    <xf numFmtId="0" fontId="27" fillId="0" borderId="0" xfId="0" applyFont="1" applyFill="1" applyAlignment="1">
      <alignment horizontal="left" wrapText="1" indent="8"/>
    </xf>
    <xf numFmtId="0" fontId="27" fillId="0" borderId="0" xfId="0" applyFont="1" applyFill="1" applyAlignment="1">
      <alignment horizontal="left" indent="8"/>
    </xf>
    <xf numFmtId="166" fontId="26" fillId="0" borderId="0" xfId="52" applyNumberFormat="1" applyFont="1" applyFill="1"/>
    <xf numFmtId="0" fontId="27" fillId="24" borderId="0" xfId="0" applyFont="1" applyFill="1" applyAlignment="1">
      <alignment horizontal="left" indent="8"/>
    </xf>
    <xf numFmtId="166" fontId="25" fillId="0" borderId="0" xfId="52" applyNumberFormat="1" applyFont="1" applyFill="1"/>
    <xf numFmtId="166" fontId="32" fillId="24" borderId="16" xfId="63" applyNumberFormat="1" applyFont="1" applyFill="1" applyBorder="1" applyAlignment="1">
      <alignment horizontal="center" vertical="center" wrapText="1"/>
    </xf>
    <xf numFmtId="166" fontId="32" fillId="24" borderId="17" xfId="63" applyNumberFormat="1" applyFont="1" applyFill="1" applyBorder="1" applyAlignment="1">
      <alignment horizontal="center" vertical="center" wrapText="1"/>
    </xf>
    <xf numFmtId="166" fontId="32" fillId="24" borderId="12" xfId="63" applyNumberFormat="1" applyFont="1" applyFill="1" applyBorder="1" applyAlignment="1">
      <alignment horizontal="center" vertical="center" wrapText="1"/>
    </xf>
    <xf numFmtId="166" fontId="32" fillId="24" borderId="12" xfId="63" applyNumberFormat="1" applyFont="1" applyFill="1" applyBorder="1" applyAlignment="1">
      <alignment horizontal="center" wrapText="1"/>
    </xf>
    <xf numFmtId="166" fontId="27" fillId="24" borderId="12" xfId="52" applyNumberFormat="1" applyFont="1" applyFill="1" applyBorder="1" applyAlignment="1">
      <alignment wrapText="1"/>
    </xf>
    <xf numFmtId="0" fontId="28" fillId="24" borderId="11" xfId="62" applyFont="1" applyFill="1" applyBorder="1" applyAlignment="1">
      <alignment wrapText="1"/>
    </xf>
    <xf numFmtId="166" fontId="28" fillId="24" borderId="12" xfId="62" applyNumberFormat="1" applyFont="1" applyFill="1" applyBorder="1" applyAlignment="1">
      <alignment wrapText="1"/>
    </xf>
    <xf numFmtId="166" fontId="24" fillId="0" borderId="0" xfId="62" applyNumberFormat="1" applyFont="1" applyFill="1"/>
    <xf numFmtId="166" fontId="31" fillId="0" borderId="0" xfId="0" applyNumberFormat="1" applyFont="1"/>
  </cellXfs>
  <cellStyles count="7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Comma" xfId="19"/>
    <cellStyle name="Currency" xfId="20"/>
    <cellStyle name="Date" xfId="21"/>
    <cellStyle name="F2" xfId="22"/>
    <cellStyle name="F3" xfId="23"/>
    <cellStyle name="F4" xfId="24"/>
    <cellStyle name="F5" xfId="25"/>
    <cellStyle name="F6" xfId="26"/>
    <cellStyle name="F7" xfId="27"/>
    <cellStyle name="F8" xfId="28"/>
    <cellStyle name="Fixed" xfId="29"/>
    <cellStyle name="Heading1" xfId="30"/>
    <cellStyle name="Heading2" xfId="31"/>
    <cellStyle name="Normal_1. Свод по школамNEW" xfId="32"/>
    <cellStyle name="Percent" xfId="33"/>
    <cellStyle name="Total" xfId="34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ывод 2" xfId="42"/>
    <cellStyle name="Вычисление 2" xfId="43"/>
    <cellStyle name="Заголовок 1 2" xfId="44"/>
    <cellStyle name="Заголовок 2 2" xfId="45"/>
    <cellStyle name="Заголовок 3 2" xfId="46"/>
    <cellStyle name="Заголовок 4 2" xfId="47"/>
    <cellStyle name="Итог 2" xfId="48"/>
    <cellStyle name="Контрольная ячейка 2" xfId="49"/>
    <cellStyle name="Название 2" xfId="50"/>
    <cellStyle name="Нейтральный 2" xfId="51"/>
    <cellStyle name="Обычный" xfId="0" builtinId="0"/>
    <cellStyle name="Обычный 10" xfId="52"/>
    <cellStyle name="Обычный 11" xfId="53"/>
    <cellStyle name="Обычный 2" xfId="54"/>
    <cellStyle name="Обычный 3" xfId="55"/>
    <cellStyle name="Обычный 4" xfId="56"/>
    <cellStyle name="Обычный 5" xfId="57"/>
    <cellStyle name="Обычный 6" xfId="58"/>
    <cellStyle name="Обычный 7" xfId="59"/>
    <cellStyle name="Обычный 8" xfId="60"/>
    <cellStyle name="Обычный 9" xfId="61"/>
    <cellStyle name="Обычный_Лист1 2 2" xfId="62"/>
    <cellStyle name="Обычный_Расчет з.п. бюджет 2 2" xfId="63"/>
    <cellStyle name="Плохой 2" xfId="64"/>
    <cellStyle name="Пояснение 2" xfId="65"/>
    <cellStyle name="Примечание 2" xfId="66"/>
    <cellStyle name="Связанная ячейка 2" xfId="67"/>
    <cellStyle name="Стиль 1" xfId="68"/>
    <cellStyle name="Текст предупреждения 2" xfId="69"/>
    <cellStyle name="Финансовый 2" xfId="70"/>
    <cellStyle name="Хороший 2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91"/>
  <sheetViews>
    <sheetView showZeros="0" tabSelected="1" view="pageBreakPreview" zoomScale="89" zoomScaleNormal="80" zoomScaleSheetLayoutView="89" workbookViewId="0">
      <pane xSplit="2" ySplit="8" topLeftCell="C9" activePane="bottomRight" state="frozen"/>
      <selection activeCell="A9" sqref="A9:M50"/>
      <selection pane="topRight" activeCell="A9" sqref="A9:M50"/>
      <selection pane="bottomLeft" activeCell="A9" sqref="A9:M50"/>
      <selection pane="bottomRight" activeCell="R15" sqref="R15"/>
    </sheetView>
  </sheetViews>
  <sheetFormatPr defaultRowHeight="15" x14ac:dyDescent="0.25"/>
  <cols>
    <col min="1" max="1" width="4.42578125" style="52" customWidth="1"/>
    <col min="2" max="2" width="28.7109375" style="52" customWidth="1"/>
    <col min="3" max="3" width="16.140625" style="52" customWidth="1"/>
    <col min="4" max="4" width="16" style="52" customWidth="1"/>
    <col min="5" max="5" width="14.85546875" style="52" customWidth="1"/>
    <col min="6" max="6" width="13.140625" style="52" customWidth="1"/>
    <col min="7" max="7" width="15" style="52" customWidth="1"/>
    <col min="8" max="8" width="21.28515625" style="52" customWidth="1"/>
    <col min="9" max="9" width="16.28515625" style="52" customWidth="1"/>
    <col min="10" max="10" width="17.140625" style="52" customWidth="1"/>
    <col min="11" max="13" width="16" style="52" customWidth="1"/>
    <col min="14" max="16" width="9.140625" style="52"/>
    <col min="17" max="18" width="11.28515625" style="53" bestFit="1" customWidth="1"/>
    <col min="19" max="16384" width="9.140625" style="52"/>
  </cols>
  <sheetData>
    <row r="1" spans="1:18" s="43" customFormat="1" ht="40.5" customHeight="1" x14ac:dyDescent="0.35">
      <c r="A1" s="42"/>
      <c r="B1" s="2"/>
      <c r="L1" s="44"/>
      <c r="M1" s="45"/>
      <c r="Q1" s="46"/>
      <c r="R1" s="46"/>
    </row>
    <row r="2" spans="1:18" s="43" customFormat="1" ht="19.5" x14ac:dyDescent="0.35">
      <c r="A2" s="42"/>
      <c r="B2" s="2"/>
      <c r="L2" s="6"/>
      <c r="M2" s="47"/>
      <c r="Q2" s="46"/>
      <c r="R2" s="46"/>
    </row>
    <row r="3" spans="1:18" s="50" customFormat="1" ht="35.25" customHeight="1" x14ac:dyDescent="0.2">
      <c r="A3" s="48"/>
      <c r="B3" s="1"/>
      <c r="C3" s="49" t="s">
        <v>57</v>
      </c>
      <c r="D3" s="49"/>
      <c r="E3" s="49"/>
      <c r="F3" s="49"/>
      <c r="G3" s="49"/>
      <c r="H3" s="49"/>
      <c r="I3" s="49"/>
      <c r="J3" s="49"/>
      <c r="K3" s="49"/>
      <c r="L3" s="49"/>
      <c r="M3" s="49"/>
      <c r="Q3" s="51"/>
      <c r="R3" s="51"/>
    </row>
    <row r="4" spans="1:18" x14ac:dyDescent="0.25">
      <c r="A4" s="42"/>
      <c r="B4" s="1"/>
    </row>
    <row r="5" spans="1:18" s="62" customFormat="1" ht="66" customHeight="1" x14ac:dyDescent="0.2">
      <c r="A5" s="54" t="s">
        <v>0</v>
      </c>
      <c r="B5" s="55" t="s">
        <v>1</v>
      </c>
      <c r="C5" s="56" t="s">
        <v>40</v>
      </c>
      <c r="D5" s="57" t="s">
        <v>56</v>
      </c>
      <c r="E5" s="57"/>
      <c r="F5" s="57"/>
      <c r="G5" s="56" t="s">
        <v>51</v>
      </c>
      <c r="H5" s="58" t="s">
        <v>55</v>
      </c>
      <c r="I5" s="59"/>
      <c r="J5" s="59"/>
      <c r="K5" s="59"/>
      <c r="L5" s="60"/>
      <c r="M5" s="61" t="s">
        <v>54</v>
      </c>
      <c r="Q5" s="63"/>
      <c r="R5" s="63"/>
    </row>
    <row r="6" spans="1:18" s="62" customFormat="1" ht="102.75" customHeight="1" x14ac:dyDescent="0.2">
      <c r="A6" s="64"/>
      <c r="B6" s="65"/>
      <c r="C6" s="56"/>
      <c r="D6" s="66" t="s">
        <v>46</v>
      </c>
      <c r="E6" s="66" t="s">
        <v>44</v>
      </c>
      <c r="F6" s="66" t="s">
        <v>47</v>
      </c>
      <c r="G6" s="56"/>
      <c r="H6" s="67" t="s">
        <v>50</v>
      </c>
      <c r="I6" s="66" t="s">
        <v>52</v>
      </c>
      <c r="J6" s="67" t="s">
        <v>48</v>
      </c>
      <c r="K6" s="66" t="s">
        <v>62</v>
      </c>
      <c r="L6" s="66" t="s">
        <v>53</v>
      </c>
      <c r="M6" s="68"/>
      <c r="Q6" s="63"/>
      <c r="R6" s="63"/>
    </row>
    <row r="7" spans="1:18" s="62" customFormat="1" ht="12" x14ac:dyDescent="0.2">
      <c r="A7" s="69"/>
      <c r="B7" s="70"/>
      <c r="C7" s="71" t="s">
        <v>41</v>
      </c>
      <c r="D7" s="71" t="s">
        <v>42</v>
      </c>
      <c r="E7" s="71" t="s">
        <v>43</v>
      </c>
      <c r="F7" s="71" t="s">
        <v>41</v>
      </c>
      <c r="G7" s="71" t="s">
        <v>41</v>
      </c>
      <c r="H7" s="71" t="s">
        <v>42</v>
      </c>
      <c r="I7" s="71" t="s">
        <v>41</v>
      </c>
      <c r="J7" s="71" t="s">
        <v>45</v>
      </c>
      <c r="K7" s="71" t="s">
        <v>41</v>
      </c>
      <c r="L7" s="71" t="s">
        <v>41</v>
      </c>
      <c r="M7" s="71" t="s">
        <v>41</v>
      </c>
      <c r="Q7" s="63"/>
      <c r="R7" s="63"/>
    </row>
    <row r="8" spans="1:18" s="74" customFormat="1" ht="12" x14ac:dyDescent="0.2">
      <c r="A8" s="72">
        <v>1</v>
      </c>
      <c r="B8" s="73">
        <v>2</v>
      </c>
      <c r="C8" s="73">
        <v>3</v>
      </c>
      <c r="D8" s="73">
        <v>4</v>
      </c>
      <c r="E8" s="73">
        <v>5</v>
      </c>
      <c r="F8" s="73">
        <v>6</v>
      </c>
      <c r="G8" s="73">
        <v>7</v>
      </c>
      <c r="H8" s="73">
        <v>8</v>
      </c>
      <c r="I8" s="73">
        <v>9</v>
      </c>
      <c r="J8" s="73">
        <v>10</v>
      </c>
      <c r="K8" s="73">
        <v>11</v>
      </c>
      <c r="L8" s="73">
        <v>12</v>
      </c>
      <c r="M8" s="73">
        <v>13</v>
      </c>
      <c r="Q8" s="75"/>
      <c r="R8" s="75"/>
    </row>
    <row r="9" spans="1:18" ht="15.75" x14ac:dyDescent="0.25">
      <c r="A9" s="76">
        <v>1</v>
      </c>
      <c r="B9" s="76" t="s">
        <v>59</v>
      </c>
      <c r="C9" s="15">
        <v>20380.599999999999</v>
      </c>
      <c r="D9" s="77">
        <v>33</v>
      </c>
      <c r="E9" s="15">
        <v>100</v>
      </c>
      <c r="F9" s="15">
        <v>51.6</v>
      </c>
      <c r="G9" s="15">
        <v>20432.2</v>
      </c>
      <c r="H9" s="78">
        <v>460</v>
      </c>
      <c r="I9" s="15">
        <v>177.1</v>
      </c>
      <c r="J9" s="77">
        <v>0</v>
      </c>
      <c r="K9" s="79">
        <v>0</v>
      </c>
      <c r="L9" s="15">
        <v>177.1</v>
      </c>
      <c r="M9" s="15">
        <v>20609.3</v>
      </c>
    </row>
    <row r="10" spans="1:18" ht="15.75" x14ac:dyDescent="0.25">
      <c r="A10" s="76">
        <v>2</v>
      </c>
      <c r="B10" s="76" t="s">
        <v>2</v>
      </c>
      <c r="C10" s="15">
        <v>25392.9</v>
      </c>
      <c r="D10" s="77">
        <v>60</v>
      </c>
      <c r="E10" s="15">
        <v>100</v>
      </c>
      <c r="F10" s="15">
        <v>93.7</v>
      </c>
      <c r="G10" s="15">
        <v>25486.6</v>
      </c>
      <c r="H10" s="78">
        <v>617</v>
      </c>
      <c r="I10" s="15">
        <v>237.5</v>
      </c>
      <c r="J10" s="77">
        <v>0</v>
      </c>
      <c r="K10" s="79">
        <v>0</v>
      </c>
      <c r="L10" s="15">
        <v>237.5</v>
      </c>
      <c r="M10" s="15">
        <v>25724.1</v>
      </c>
    </row>
    <row r="11" spans="1:18" ht="15.75" x14ac:dyDescent="0.25">
      <c r="A11" s="76">
        <v>3</v>
      </c>
      <c r="B11" s="76" t="s">
        <v>3</v>
      </c>
      <c r="C11" s="15">
        <v>49059.3</v>
      </c>
      <c r="D11" s="77">
        <v>99</v>
      </c>
      <c r="E11" s="15">
        <v>100</v>
      </c>
      <c r="F11" s="15">
        <v>154.69999999999999</v>
      </c>
      <c r="G11" s="15">
        <v>49214</v>
      </c>
      <c r="H11" s="78">
        <v>1005</v>
      </c>
      <c r="I11" s="15">
        <v>386.9</v>
      </c>
      <c r="J11" s="77">
        <v>0</v>
      </c>
      <c r="K11" s="79">
        <v>0</v>
      </c>
      <c r="L11" s="15">
        <v>386.9</v>
      </c>
      <c r="M11" s="15">
        <v>49600.9</v>
      </c>
    </row>
    <row r="12" spans="1:18" ht="15.75" x14ac:dyDescent="0.25">
      <c r="A12" s="76">
        <v>4</v>
      </c>
      <c r="B12" s="76" t="s">
        <v>4</v>
      </c>
      <c r="C12" s="15">
        <v>556070.30000000005</v>
      </c>
      <c r="D12" s="77">
        <v>1054</v>
      </c>
      <c r="E12" s="15">
        <v>100</v>
      </c>
      <c r="F12" s="15">
        <v>1646.8</v>
      </c>
      <c r="G12" s="15">
        <v>557717.1</v>
      </c>
      <c r="H12" s="78">
        <v>9839</v>
      </c>
      <c r="I12" s="15">
        <v>3788</v>
      </c>
      <c r="J12" s="77">
        <v>0</v>
      </c>
      <c r="K12" s="79">
        <v>0</v>
      </c>
      <c r="L12" s="15">
        <v>3788</v>
      </c>
      <c r="M12" s="15">
        <v>561505.1</v>
      </c>
    </row>
    <row r="13" spans="1:18" ht="15.75" x14ac:dyDescent="0.25">
      <c r="A13" s="76">
        <v>5</v>
      </c>
      <c r="B13" s="76" t="s">
        <v>5</v>
      </c>
      <c r="C13" s="15">
        <v>183205.3</v>
      </c>
      <c r="D13" s="77">
        <v>372</v>
      </c>
      <c r="E13" s="15">
        <v>100</v>
      </c>
      <c r="F13" s="15">
        <v>581.20000000000005</v>
      </c>
      <c r="G13" s="15">
        <v>183786.5</v>
      </c>
      <c r="H13" s="78">
        <v>3459</v>
      </c>
      <c r="I13" s="15">
        <v>1331.7</v>
      </c>
      <c r="J13" s="77">
        <v>0</v>
      </c>
      <c r="K13" s="79">
        <v>0</v>
      </c>
      <c r="L13" s="15">
        <v>1331.7</v>
      </c>
      <c r="M13" s="15">
        <v>185118.2</v>
      </c>
    </row>
    <row r="14" spans="1:18" ht="15.75" x14ac:dyDescent="0.25">
      <c r="A14" s="76">
        <v>6</v>
      </c>
      <c r="B14" s="76" t="s">
        <v>6</v>
      </c>
      <c r="C14" s="15">
        <v>24024.400000000001</v>
      </c>
      <c r="D14" s="77">
        <v>41</v>
      </c>
      <c r="E14" s="15">
        <v>100</v>
      </c>
      <c r="F14" s="15">
        <v>64.099999999999994</v>
      </c>
      <c r="G14" s="15">
        <v>24088.5</v>
      </c>
      <c r="H14" s="78">
        <v>464</v>
      </c>
      <c r="I14" s="15">
        <v>178.6</v>
      </c>
      <c r="J14" s="77">
        <v>0</v>
      </c>
      <c r="K14" s="79">
        <v>0</v>
      </c>
      <c r="L14" s="15">
        <v>178.6</v>
      </c>
      <c r="M14" s="15">
        <v>24267.1</v>
      </c>
    </row>
    <row r="15" spans="1:18" ht="15.75" x14ac:dyDescent="0.25">
      <c r="A15" s="76">
        <v>7</v>
      </c>
      <c r="B15" s="76" t="s">
        <v>7</v>
      </c>
      <c r="C15" s="15">
        <v>223736.3</v>
      </c>
      <c r="D15" s="77">
        <v>427</v>
      </c>
      <c r="E15" s="15">
        <v>100</v>
      </c>
      <c r="F15" s="15">
        <v>667.1</v>
      </c>
      <c r="G15" s="15">
        <v>224403.4</v>
      </c>
      <c r="H15" s="78">
        <v>3721</v>
      </c>
      <c r="I15" s="15">
        <v>1432.6</v>
      </c>
      <c r="J15" s="77">
        <v>1</v>
      </c>
      <c r="K15" s="79">
        <v>3.9</v>
      </c>
      <c r="L15" s="15">
        <v>1436.5</v>
      </c>
      <c r="M15" s="15">
        <v>225839.9</v>
      </c>
    </row>
    <row r="16" spans="1:18" ht="15.75" x14ac:dyDescent="0.25">
      <c r="A16" s="76">
        <v>8</v>
      </c>
      <c r="B16" s="76" t="s">
        <v>8</v>
      </c>
      <c r="C16" s="15">
        <v>16624.2</v>
      </c>
      <c r="D16" s="77">
        <v>28</v>
      </c>
      <c r="E16" s="15">
        <v>100</v>
      </c>
      <c r="F16" s="15">
        <v>43.7</v>
      </c>
      <c r="G16" s="15">
        <v>16667.900000000001</v>
      </c>
      <c r="H16" s="78">
        <v>317</v>
      </c>
      <c r="I16" s="15">
        <v>122</v>
      </c>
      <c r="J16" s="77">
        <v>0</v>
      </c>
      <c r="K16" s="79">
        <v>0</v>
      </c>
      <c r="L16" s="15">
        <v>122</v>
      </c>
      <c r="M16" s="15">
        <v>16789.900000000001</v>
      </c>
    </row>
    <row r="17" spans="1:13" ht="15.75" x14ac:dyDescent="0.25">
      <c r="A17" s="76">
        <v>9</v>
      </c>
      <c r="B17" s="76" t="s">
        <v>9</v>
      </c>
      <c r="C17" s="15">
        <v>32715</v>
      </c>
      <c r="D17" s="77">
        <v>66</v>
      </c>
      <c r="E17" s="15">
        <v>100</v>
      </c>
      <c r="F17" s="15">
        <v>103.1</v>
      </c>
      <c r="G17" s="15">
        <v>32818.1</v>
      </c>
      <c r="H17" s="78">
        <v>636</v>
      </c>
      <c r="I17" s="15">
        <v>244.9</v>
      </c>
      <c r="J17" s="77">
        <v>2</v>
      </c>
      <c r="K17" s="79">
        <v>7.7</v>
      </c>
      <c r="L17" s="15">
        <v>252.6</v>
      </c>
      <c r="M17" s="15">
        <v>33070.699999999997</v>
      </c>
    </row>
    <row r="18" spans="1:13" ht="15.75" x14ac:dyDescent="0.25">
      <c r="A18" s="76">
        <v>10</v>
      </c>
      <c r="B18" s="76" t="s">
        <v>10</v>
      </c>
      <c r="C18" s="15">
        <v>18280.8</v>
      </c>
      <c r="D18" s="77">
        <v>37</v>
      </c>
      <c r="E18" s="15">
        <v>100</v>
      </c>
      <c r="F18" s="15">
        <v>57.8</v>
      </c>
      <c r="G18" s="15">
        <v>18338.599999999999</v>
      </c>
      <c r="H18" s="78">
        <v>290</v>
      </c>
      <c r="I18" s="15">
        <v>111.7</v>
      </c>
      <c r="J18" s="77">
        <v>2</v>
      </c>
      <c r="K18" s="79">
        <v>7.7</v>
      </c>
      <c r="L18" s="15">
        <v>119.4</v>
      </c>
      <c r="M18" s="15">
        <v>18458</v>
      </c>
    </row>
    <row r="19" spans="1:13" ht="15.75" x14ac:dyDescent="0.25">
      <c r="A19" s="76">
        <v>11</v>
      </c>
      <c r="B19" s="76" t="s">
        <v>11</v>
      </c>
      <c r="C19" s="15">
        <v>21121.3</v>
      </c>
      <c r="D19" s="77">
        <v>34</v>
      </c>
      <c r="E19" s="15">
        <v>100</v>
      </c>
      <c r="F19" s="15">
        <v>53.1</v>
      </c>
      <c r="G19" s="15">
        <v>21174.400000000001</v>
      </c>
      <c r="H19" s="78">
        <v>379</v>
      </c>
      <c r="I19" s="15">
        <v>145.9</v>
      </c>
      <c r="J19" s="77">
        <v>0</v>
      </c>
      <c r="K19" s="79">
        <v>0</v>
      </c>
      <c r="L19" s="15">
        <v>145.9</v>
      </c>
      <c r="M19" s="15">
        <v>21320.3</v>
      </c>
    </row>
    <row r="20" spans="1:13" ht="15.75" x14ac:dyDescent="0.25">
      <c r="A20" s="76">
        <v>12</v>
      </c>
      <c r="B20" s="76" t="s">
        <v>12</v>
      </c>
      <c r="C20" s="15">
        <v>84186</v>
      </c>
      <c r="D20" s="77">
        <v>144</v>
      </c>
      <c r="E20" s="15">
        <v>100</v>
      </c>
      <c r="F20" s="15">
        <v>225</v>
      </c>
      <c r="G20" s="15">
        <v>84411</v>
      </c>
      <c r="H20" s="78">
        <v>1516</v>
      </c>
      <c r="I20" s="15">
        <v>583.70000000000005</v>
      </c>
      <c r="J20" s="77">
        <v>0</v>
      </c>
      <c r="K20" s="79">
        <v>0</v>
      </c>
      <c r="L20" s="15">
        <v>583.70000000000005</v>
      </c>
      <c r="M20" s="15">
        <v>84994.7</v>
      </c>
    </row>
    <row r="21" spans="1:13" ht="15.75" x14ac:dyDescent="0.25">
      <c r="A21" s="76">
        <v>13</v>
      </c>
      <c r="B21" s="76" t="s">
        <v>13</v>
      </c>
      <c r="C21" s="15">
        <v>37756.300000000003</v>
      </c>
      <c r="D21" s="77">
        <v>68</v>
      </c>
      <c r="E21" s="15">
        <v>100</v>
      </c>
      <c r="F21" s="15">
        <v>106.2</v>
      </c>
      <c r="G21" s="15">
        <v>37862.5</v>
      </c>
      <c r="H21" s="78">
        <v>545</v>
      </c>
      <c r="I21" s="15">
        <v>209.8</v>
      </c>
      <c r="J21" s="77">
        <v>0</v>
      </c>
      <c r="K21" s="79">
        <v>0</v>
      </c>
      <c r="L21" s="15">
        <v>209.8</v>
      </c>
      <c r="M21" s="15">
        <v>38072.300000000003</v>
      </c>
    </row>
    <row r="22" spans="1:13" ht="15.75" x14ac:dyDescent="0.25">
      <c r="A22" s="76">
        <v>14</v>
      </c>
      <c r="B22" s="76" t="s">
        <v>14</v>
      </c>
      <c r="C22" s="15">
        <v>34232.9</v>
      </c>
      <c r="D22" s="77">
        <v>61</v>
      </c>
      <c r="E22" s="15">
        <v>100</v>
      </c>
      <c r="F22" s="15">
        <v>95.3</v>
      </c>
      <c r="G22" s="15">
        <v>34328.199999999997</v>
      </c>
      <c r="H22" s="78">
        <v>774</v>
      </c>
      <c r="I22" s="15">
        <v>298</v>
      </c>
      <c r="J22" s="77">
        <v>0</v>
      </c>
      <c r="K22" s="79">
        <v>0</v>
      </c>
      <c r="L22" s="15">
        <v>298</v>
      </c>
      <c r="M22" s="15">
        <v>34626.199999999997</v>
      </c>
    </row>
    <row r="23" spans="1:13" ht="15.75" x14ac:dyDescent="0.25">
      <c r="A23" s="76">
        <v>15</v>
      </c>
      <c r="B23" s="76" t="s">
        <v>15</v>
      </c>
      <c r="C23" s="15">
        <v>56734.2</v>
      </c>
      <c r="D23" s="77">
        <v>106</v>
      </c>
      <c r="E23" s="15">
        <v>100</v>
      </c>
      <c r="F23" s="15">
        <v>165.6</v>
      </c>
      <c r="G23" s="15">
        <v>56899.8</v>
      </c>
      <c r="H23" s="78">
        <v>1216</v>
      </c>
      <c r="I23" s="15">
        <v>468.2</v>
      </c>
      <c r="J23" s="77">
        <v>2</v>
      </c>
      <c r="K23" s="79">
        <v>7.7</v>
      </c>
      <c r="L23" s="15">
        <v>475.9</v>
      </c>
      <c r="M23" s="15">
        <v>57375.7</v>
      </c>
    </row>
    <row r="24" spans="1:13" ht="15.75" x14ac:dyDescent="0.25">
      <c r="A24" s="76">
        <v>16</v>
      </c>
      <c r="B24" s="76" t="s">
        <v>16</v>
      </c>
      <c r="C24" s="15">
        <v>73771.7</v>
      </c>
      <c r="D24" s="77">
        <v>128</v>
      </c>
      <c r="E24" s="15">
        <v>100</v>
      </c>
      <c r="F24" s="15">
        <v>200</v>
      </c>
      <c r="G24" s="15">
        <v>73971.7</v>
      </c>
      <c r="H24" s="78">
        <v>1467</v>
      </c>
      <c r="I24" s="15">
        <v>564.79999999999995</v>
      </c>
      <c r="J24" s="77">
        <v>0</v>
      </c>
      <c r="K24" s="79">
        <v>0</v>
      </c>
      <c r="L24" s="15">
        <v>564.79999999999995</v>
      </c>
      <c r="M24" s="15">
        <v>74536.5</v>
      </c>
    </row>
    <row r="25" spans="1:13" ht="15.75" x14ac:dyDescent="0.25">
      <c r="A25" s="76">
        <v>17</v>
      </c>
      <c r="B25" s="76" t="s">
        <v>17</v>
      </c>
      <c r="C25" s="15">
        <v>17833.900000000001</v>
      </c>
      <c r="D25" s="77">
        <v>40</v>
      </c>
      <c r="E25" s="15">
        <v>100</v>
      </c>
      <c r="F25" s="15">
        <v>62.5</v>
      </c>
      <c r="G25" s="15">
        <v>17896.400000000001</v>
      </c>
      <c r="H25" s="78">
        <v>329</v>
      </c>
      <c r="I25" s="15">
        <v>126.7</v>
      </c>
      <c r="J25" s="77">
        <v>0</v>
      </c>
      <c r="K25" s="79">
        <v>0</v>
      </c>
      <c r="L25" s="15">
        <v>126.7</v>
      </c>
      <c r="M25" s="15">
        <v>18023.099999999999</v>
      </c>
    </row>
    <row r="26" spans="1:13" ht="15.75" x14ac:dyDescent="0.25">
      <c r="A26" s="76">
        <v>18</v>
      </c>
      <c r="B26" s="76" t="s">
        <v>18</v>
      </c>
      <c r="C26" s="15">
        <v>23527.8</v>
      </c>
      <c r="D26" s="77">
        <v>46</v>
      </c>
      <c r="E26" s="15">
        <v>100</v>
      </c>
      <c r="F26" s="15">
        <v>71.900000000000006</v>
      </c>
      <c r="G26" s="15">
        <v>23599.7</v>
      </c>
      <c r="H26" s="78">
        <v>495</v>
      </c>
      <c r="I26" s="15">
        <v>190.6</v>
      </c>
      <c r="J26" s="77">
        <v>0</v>
      </c>
      <c r="K26" s="79">
        <v>0</v>
      </c>
      <c r="L26" s="15">
        <v>190.6</v>
      </c>
      <c r="M26" s="15">
        <v>23790.3</v>
      </c>
    </row>
    <row r="27" spans="1:13" ht="15.75" x14ac:dyDescent="0.25">
      <c r="A27" s="76">
        <v>19</v>
      </c>
      <c r="B27" s="76" t="s">
        <v>19</v>
      </c>
      <c r="C27" s="15">
        <v>87286.3</v>
      </c>
      <c r="D27" s="77">
        <v>152</v>
      </c>
      <c r="E27" s="15">
        <v>100</v>
      </c>
      <c r="F27" s="15">
        <v>237.5</v>
      </c>
      <c r="G27" s="15">
        <v>87523.8</v>
      </c>
      <c r="H27" s="78">
        <v>1592</v>
      </c>
      <c r="I27" s="15">
        <v>612.9</v>
      </c>
      <c r="J27" s="77">
        <v>0</v>
      </c>
      <c r="K27" s="79">
        <v>0</v>
      </c>
      <c r="L27" s="15">
        <v>612.9</v>
      </c>
      <c r="M27" s="15">
        <v>88136.7</v>
      </c>
    </row>
    <row r="28" spans="1:13" ht="15.75" x14ac:dyDescent="0.25">
      <c r="A28" s="76">
        <v>20</v>
      </c>
      <c r="B28" s="76" t="s">
        <v>20</v>
      </c>
      <c r="C28" s="15">
        <v>28870.3</v>
      </c>
      <c r="D28" s="77">
        <v>48</v>
      </c>
      <c r="E28" s="15">
        <v>100</v>
      </c>
      <c r="F28" s="15">
        <v>75</v>
      </c>
      <c r="G28" s="15">
        <v>28945.3</v>
      </c>
      <c r="H28" s="78">
        <v>482</v>
      </c>
      <c r="I28" s="15">
        <v>185.6</v>
      </c>
      <c r="J28" s="77">
        <v>1</v>
      </c>
      <c r="K28" s="79">
        <v>3.9</v>
      </c>
      <c r="L28" s="15">
        <v>189.5</v>
      </c>
      <c r="M28" s="15">
        <v>29134.799999999999</v>
      </c>
    </row>
    <row r="29" spans="1:13" ht="15.75" x14ac:dyDescent="0.25">
      <c r="A29" s="76">
        <v>21</v>
      </c>
      <c r="B29" s="76" t="s">
        <v>21</v>
      </c>
      <c r="C29" s="15">
        <v>67923</v>
      </c>
      <c r="D29" s="77">
        <v>125</v>
      </c>
      <c r="E29" s="15">
        <v>100</v>
      </c>
      <c r="F29" s="15">
        <v>195.3</v>
      </c>
      <c r="G29" s="15">
        <v>68118.3</v>
      </c>
      <c r="H29" s="78">
        <v>1282</v>
      </c>
      <c r="I29" s="15">
        <v>493.6</v>
      </c>
      <c r="J29" s="77">
        <v>4</v>
      </c>
      <c r="K29" s="79">
        <v>15.4</v>
      </c>
      <c r="L29" s="15">
        <v>509</v>
      </c>
      <c r="M29" s="15">
        <v>68627.3</v>
      </c>
    </row>
    <row r="30" spans="1:13" ht="15.75" x14ac:dyDescent="0.25">
      <c r="A30" s="76">
        <v>22</v>
      </c>
      <c r="B30" s="76" t="s">
        <v>22</v>
      </c>
      <c r="C30" s="15">
        <v>47083.199999999997</v>
      </c>
      <c r="D30" s="77">
        <v>64</v>
      </c>
      <c r="E30" s="15">
        <v>100</v>
      </c>
      <c r="F30" s="15">
        <v>100</v>
      </c>
      <c r="G30" s="15">
        <v>47183.199999999997</v>
      </c>
      <c r="H30" s="78">
        <v>923</v>
      </c>
      <c r="I30" s="15">
        <v>355.4</v>
      </c>
      <c r="J30" s="77">
        <v>0</v>
      </c>
      <c r="K30" s="79">
        <v>0</v>
      </c>
      <c r="L30" s="15">
        <v>355.4</v>
      </c>
      <c r="M30" s="15">
        <v>47538.6</v>
      </c>
    </row>
    <row r="31" spans="1:13" ht="15.75" x14ac:dyDescent="0.25">
      <c r="A31" s="76">
        <v>23</v>
      </c>
      <c r="B31" s="76" t="s">
        <v>23</v>
      </c>
      <c r="C31" s="15">
        <v>35964.300000000003</v>
      </c>
      <c r="D31" s="77">
        <v>62</v>
      </c>
      <c r="E31" s="15">
        <v>100</v>
      </c>
      <c r="F31" s="15">
        <v>96.9</v>
      </c>
      <c r="G31" s="15">
        <v>36061.199999999997</v>
      </c>
      <c r="H31" s="78">
        <v>655</v>
      </c>
      <c r="I31" s="15">
        <v>252.2</v>
      </c>
      <c r="J31" s="77">
        <v>0</v>
      </c>
      <c r="K31" s="79">
        <v>0</v>
      </c>
      <c r="L31" s="15">
        <v>252.2</v>
      </c>
      <c r="M31" s="15">
        <v>36313.4</v>
      </c>
    </row>
    <row r="32" spans="1:13" ht="15.75" x14ac:dyDescent="0.25">
      <c r="A32" s="76">
        <v>24</v>
      </c>
      <c r="B32" s="76" t="s">
        <v>24</v>
      </c>
      <c r="C32" s="15">
        <v>57869.3</v>
      </c>
      <c r="D32" s="77">
        <v>142</v>
      </c>
      <c r="E32" s="15">
        <v>100</v>
      </c>
      <c r="F32" s="15">
        <v>221.9</v>
      </c>
      <c r="G32" s="15">
        <v>58091.199999999997</v>
      </c>
      <c r="H32" s="78">
        <v>1345</v>
      </c>
      <c r="I32" s="15">
        <v>517.79999999999995</v>
      </c>
      <c r="J32" s="77">
        <v>2</v>
      </c>
      <c r="K32" s="79">
        <v>7.7</v>
      </c>
      <c r="L32" s="15">
        <v>525.5</v>
      </c>
      <c r="M32" s="15">
        <v>58616.7</v>
      </c>
    </row>
    <row r="33" spans="1:13" ht="15.75" x14ac:dyDescent="0.25">
      <c r="A33" s="76">
        <v>25</v>
      </c>
      <c r="B33" s="76" t="s">
        <v>25</v>
      </c>
      <c r="C33" s="15">
        <v>39090.699999999997</v>
      </c>
      <c r="D33" s="77">
        <v>63</v>
      </c>
      <c r="E33" s="15">
        <v>100</v>
      </c>
      <c r="F33" s="15">
        <v>98.4</v>
      </c>
      <c r="G33" s="15">
        <v>39189.1</v>
      </c>
      <c r="H33" s="78">
        <v>569</v>
      </c>
      <c r="I33" s="15">
        <v>219.1</v>
      </c>
      <c r="J33" s="77">
        <v>4</v>
      </c>
      <c r="K33" s="79">
        <v>15.4</v>
      </c>
      <c r="L33" s="15">
        <v>234.5</v>
      </c>
      <c r="M33" s="15">
        <v>39423.599999999999</v>
      </c>
    </row>
    <row r="34" spans="1:13" ht="15.75" x14ac:dyDescent="0.25">
      <c r="A34" s="76">
        <v>26</v>
      </c>
      <c r="B34" s="76" t="s">
        <v>26</v>
      </c>
      <c r="C34" s="15">
        <v>108108.8</v>
      </c>
      <c r="D34" s="77">
        <v>194</v>
      </c>
      <c r="E34" s="15">
        <v>100</v>
      </c>
      <c r="F34" s="15">
        <v>303.10000000000002</v>
      </c>
      <c r="G34" s="15">
        <v>108411.9</v>
      </c>
      <c r="H34" s="78">
        <v>2244</v>
      </c>
      <c r="I34" s="15">
        <v>863.9</v>
      </c>
      <c r="J34" s="77">
        <v>2</v>
      </c>
      <c r="K34" s="79">
        <v>7.7</v>
      </c>
      <c r="L34" s="15">
        <v>871.6</v>
      </c>
      <c r="M34" s="15">
        <v>109283.5</v>
      </c>
    </row>
    <row r="35" spans="1:13" ht="15.75" x14ac:dyDescent="0.25">
      <c r="A35" s="76">
        <v>27</v>
      </c>
      <c r="B35" s="76" t="s">
        <v>27</v>
      </c>
      <c r="C35" s="15">
        <v>30906.2</v>
      </c>
      <c r="D35" s="77">
        <v>51</v>
      </c>
      <c r="E35" s="15">
        <v>100</v>
      </c>
      <c r="F35" s="15">
        <v>79.7</v>
      </c>
      <c r="G35" s="15">
        <v>30985.9</v>
      </c>
      <c r="H35" s="78">
        <v>622</v>
      </c>
      <c r="I35" s="15">
        <v>239.5</v>
      </c>
      <c r="J35" s="77">
        <v>0</v>
      </c>
      <c r="K35" s="79">
        <v>0</v>
      </c>
      <c r="L35" s="15">
        <v>239.5</v>
      </c>
      <c r="M35" s="15">
        <v>31225.4</v>
      </c>
    </row>
    <row r="36" spans="1:13" ht="15.75" x14ac:dyDescent="0.25">
      <c r="A36" s="76">
        <v>28</v>
      </c>
      <c r="B36" s="76" t="s">
        <v>28</v>
      </c>
      <c r="C36" s="15">
        <v>16571.5</v>
      </c>
      <c r="D36" s="77">
        <v>24</v>
      </c>
      <c r="E36" s="15">
        <v>100</v>
      </c>
      <c r="F36" s="15">
        <v>37.5</v>
      </c>
      <c r="G36" s="15">
        <v>16609</v>
      </c>
      <c r="H36" s="78">
        <v>355</v>
      </c>
      <c r="I36" s="15">
        <v>136.69999999999999</v>
      </c>
      <c r="J36" s="77">
        <v>0</v>
      </c>
      <c r="K36" s="79">
        <v>0</v>
      </c>
      <c r="L36" s="15">
        <v>136.69999999999999</v>
      </c>
      <c r="M36" s="15">
        <v>16745.7</v>
      </c>
    </row>
    <row r="37" spans="1:13" ht="15.75" x14ac:dyDescent="0.25">
      <c r="A37" s="76">
        <v>29</v>
      </c>
      <c r="B37" s="76" t="s">
        <v>29</v>
      </c>
      <c r="C37" s="15">
        <v>97319.1</v>
      </c>
      <c r="D37" s="77">
        <v>197</v>
      </c>
      <c r="E37" s="15">
        <v>100</v>
      </c>
      <c r="F37" s="15">
        <v>307.8</v>
      </c>
      <c r="G37" s="15">
        <v>97626.9</v>
      </c>
      <c r="H37" s="78">
        <v>2129</v>
      </c>
      <c r="I37" s="15">
        <v>819.7</v>
      </c>
      <c r="J37" s="77">
        <v>5</v>
      </c>
      <c r="K37" s="79">
        <v>19.3</v>
      </c>
      <c r="L37" s="15">
        <v>839</v>
      </c>
      <c r="M37" s="15">
        <v>98465.9</v>
      </c>
    </row>
    <row r="38" spans="1:13" ht="15.75" x14ac:dyDescent="0.25">
      <c r="A38" s="76">
        <v>30</v>
      </c>
      <c r="B38" s="76" t="s">
        <v>30</v>
      </c>
      <c r="C38" s="15">
        <v>17254.7</v>
      </c>
      <c r="D38" s="77">
        <v>44</v>
      </c>
      <c r="E38" s="15">
        <v>100</v>
      </c>
      <c r="F38" s="15">
        <v>68.7</v>
      </c>
      <c r="G38" s="15">
        <v>17323.400000000001</v>
      </c>
      <c r="H38" s="78">
        <v>358</v>
      </c>
      <c r="I38" s="15">
        <v>137.80000000000001</v>
      </c>
      <c r="J38" s="77">
        <v>0</v>
      </c>
      <c r="K38" s="79">
        <v>0</v>
      </c>
      <c r="L38" s="15">
        <v>137.80000000000001</v>
      </c>
      <c r="M38" s="15">
        <v>17461.2</v>
      </c>
    </row>
    <row r="39" spans="1:13" ht="15.75" x14ac:dyDescent="0.25">
      <c r="A39" s="76">
        <v>31</v>
      </c>
      <c r="B39" s="76" t="s">
        <v>31</v>
      </c>
      <c r="C39" s="15">
        <v>120664.7</v>
      </c>
      <c r="D39" s="77">
        <v>212</v>
      </c>
      <c r="E39" s="15">
        <v>100</v>
      </c>
      <c r="F39" s="15">
        <v>331.2</v>
      </c>
      <c r="G39" s="15">
        <v>120995.9</v>
      </c>
      <c r="H39" s="78">
        <v>1908</v>
      </c>
      <c r="I39" s="15">
        <v>734.6</v>
      </c>
      <c r="J39" s="77">
        <v>0</v>
      </c>
      <c r="K39" s="79">
        <v>0</v>
      </c>
      <c r="L39" s="15">
        <v>734.6</v>
      </c>
      <c r="M39" s="15">
        <v>121730.5</v>
      </c>
    </row>
    <row r="40" spans="1:13" ht="15.75" x14ac:dyDescent="0.25">
      <c r="A40" s="76">
        <v>32</v>
      </c>
      <c r="B40" s="76" t="s">
        <v>32</v>
      </c>
      <c r="C40" s="15">
        <v>43858</v>
      </c>
      <c r="D40" s="77">
        <v>88</v>
      </c>
      <c r="E40" s="15">
        <v>100</v>
      </c>
      <c r="F40" s="15">
        <v>137.5</v>
      </c>
      <c r="G40" s="15">
        <v>43995.5</v>
      </c>
      <c r="H40" s="78">
        <v>1074</v>
      </c>
      <c r="I40" s="15">
        <v>413.5</v>
      </c>
      <c r="J40" s="77">
        <v>0</v>
      </c>
      <c r="K40" s="79">
        <v>0</v>
      </c>
      <c r="L40" s="15">
        <v>413.5</v>
      </c>
      <c r="M40" s="15">
        <v>44409</v>
      </c>
    </row>
    <row r="41" spans="1:13" ht="15.75" x14ac:dyDescent="0.25">
      <c r="A41" s="76">
        <v>33</v>
      </c>
      <c r="B41" s="76" t="s">
        <v>33</v>
      </c>
      <c r="C41" s="15">
        <v>32871.9</v>
      </c>
      <c r="D41" s="77">
        <v>77</v>
      </c>
      <c r="E41" s="15">
        <v>100</v>
      </c>
      <c r="F41" s="15">
        <v>120.3</v>
      </c>
      <c r="G41" s="15">
        <v>32992.199999999997</v>
      </c>
      <c r="H41" s="78">
        <v>750</v>
      </c>
      <c r="I41" s="15">
        <v>288.8</v>
      </c>
      <c r="J41" s="77">
        <v>0</v>
      </c>
      <c r="K41" s="79">
        <v>0</v>
      </c>
      <c r="L41" s="15">
        <v>288.8</v>
      </c>
      <c r="M41" s="15">
        <v>33281</v>
      </c>
    </row>
    <row r="42" spans="1:13" ht="15.75" x14ac:dyDescent="0.25">
      <c r="A42" s="76">
        <v>34</v>
      </c>
      <c r="B42" s="76" t="s">
        <v>34</v>
      </c>
      <c r="C42" s="15">
        <v>11669.6</v>
      </c>
      <c r="D42" s="77">
        <v>30</v>
      </c>
      <c r="E42" s="15">
        <v>100</v>
      </c>
      <c r="F42" s="15">
        <v>46.9</v>
      </c>
      <c r="G42" s="15">
        <v>11716.5</v>
      </c>
      <c r="H42" s="78">
        <v>238</v>
      </c>
      <c r="I42" s="15">
        <v>91.6</v>
      </c>
      <c r="J42" s="77">
        <v>0</v>
      </c>
      <c r="K42" s="79">
        <v>0</v>
      </c>
      <c r="L42" s="15">
        <v>91.6</v>
      </c>
      <c r="M42" s="15">
        <v>11808.1</v>
      </c>
    </row>
    <row r="43" spans="1:13" ht="15.75" x14ac:dyDescent="0.25">
      <c r="A43" s="76">
        <v>35</v>
      </c>
      <c r="B43" s="76" t="s">
        <v>35</v>
      </c>
      <c r="C43" s="15">
        <v>24042.3</v>
      </c>
      <c r="D43" s="77">
        <v>51</v>
      </c>
      <c r="E43" s="15">
        <v>100</v>
      </c>
      <c r="F43" s="15">
        <v>79.7</v>
      </c>
      <c r="G43" s="15">
        <v>24122</v>
      </c>
      <c r="H43" s="78">
        <v>519</v>
      </c>
      <c r="I43" s="15">
        <v>199.8</v>
      </c>
      <c r="J43" s="77">
        <v>0</v>
      </c>
      <c r="K43" s="79">
        <v>0</v>
      </c>
      <c r="L43" s="15">
        <v>199.8</v>
      </c>
      <c r="M43" s="15">
        <v>24321.8</v>
      </c>
    </row>
    <row r="44" spans="1:13" ht="15.75" x14ac:dyDescent="0.25">
      <c r="A44" s="76">
        <v>36</v>
      </c>
      <c r="B44" s="76" t="s">
        <v>36</v>
      </c>
      <c r="C44" s="15">
        <v>24952</v>
      </c>
      <c r="D44" s="77">
        <v>47</v>
      </c>
      <c r="E44" s="15">
        <v>100</v>
      </c>
      <c r="F44" s="15">
        <v>73.400000000000006</v>
      </c>
      <c r="G44" s="15">
        <v>25025.4</v>
      </c>
      <c r="H44" s="78">
        <v>634</v>
      </c>
      <c r="I44" s="15">
        <v>244.1</v>
      </c>
      <c r="J44" s="77">
        <v>0</v>
      </c>
      <c r="K44" s="79">
        <v>0</v>
      </c>
      <c r="L44" s="15">
        <v>244.1</v>
      </c>
      <c r="M44" s="15">
        <v>25269.5</v>
      </c>
    </row>
    <row r="45" spans="1:13" ht="15.75" x14ac:dyDescent="0.25">
      <c r="A45" s="76">
        <v>37</v>
      </c>
      <c r="B45" s="76" t="s">
        <v>37</v>
      </c>
      <c r="C45" s="15">
        <v>692851</v>
      </c>
      <c r="D45" s="77">
        <v>1327</v>
      </c>
      <c r="E45" s="15">
        <v>100</v>
      </c>
      <c r="F45" s="15">
        <v>2073.3000000000002</v>
      </c>
      <c r="G45" s="15">
        <v>694924.3</v>
      </c>
      <c r="H45" s="78">
        <v>14339</v>
      </c>
      <c r="I45" s="15">
        <v>5520.5</v>
      </c>
      <c r="J45" s="77">
        <v>1</v>
      </c>
      <c r="K45" s="79">
        <v>3.9</v>
      </c>
      <c r="L45" s="15">
        <v>5524.4</v>
      </c>
      <c r="M45" s="15">
        <v>700448.7</v>
      </c>
    </row>
    <row r="46" spans="1:13" ht="15.75" x14ac:dyDescent="0.25">
      <c r="A46" s="76">
        <v>38</v>
      </c>
      <c r="B46" s="80" t="s">
        <v>38</v>
      </c>
      <c r="C46" s="15">
        <v>1831542.2</v>
      </c>
      <c r="D46" s="77">
        <v>3470</v>
      </c>
      <c r="E46" s="15">
        <v>100</v>
      </c>
      <c r="F46" s="15">
        <v>5421.5</v>
      </c>
      <c r="G46" s="15">
        <v>1836963.7</v>
      </c>
      <c r="H46" s="78">
        <v>38408</v>
      </c>
      <c r="I46" s="15">
        <v>14787.1</v>
      </c>
      <c r="J46" s="77">
        <v>0</v>
      </c>
      <c r="K46" s="79">
        <v>0</v>
      </c>
      <c r="L46" s="15">
        <v>14787.1</v>
      </c>
      <c r="M46" s="15">
        <v>1851750.8</v>
      </c>
    </row>
    <row r="47" spans="1:13" ht="15.75" x14ac:dyDescent="0.25">
      <c r="A47" s="76">
        <v>39</v>
      </c>
      <c r="B47" s="80" t="s">
        <v>61</v>
      </c>
      <c r="C47" s="15">
        <v>21601.8</v>
      </c>
      <c r="D47" s="77">
        <v>55</v>
      </c>
      <c r="E47" s="15">
        <v>100</v>
      </c>
      <c r="F47" s="15">
        <v>85.9</v>
      </c>
      <c r="G47" s="15">
        <v>21687.7</v>
      </c>
      <c r="H47" s="78">
        <v>352</v>
      </c>
      <c r="I47" s="15">
        <v>135.5</v>
      </c>
      <c r="J47" s="77">
        <v>0</v>
      </c>
      <c r="K47" s="79">
        <v>0</v>
      </c>
      <c r="L47" s="15">
        <v>135.5</v>
      </c>
      <c r="M47" s="15">
        <v>21823.200000000001</v>
      </c>
    </row>
    <row r="48" spans="1:13" ht="15.75" x14ac:dyDescent="0.25">
      <c r="A48" s="76">
        <v>40</v>
      </c>
      <c r="B48" s="80" t="s">
        <v>63</v>
      </c>
      <c r="C48" s="15">
        <v>7382.3</v>
      </c>
      <c r="D48" s="77">
        <v>15</v>
      </c>
      <c r="E48" s="15">
        <v>100</v>
      </c>
      <c r="F48" s="15">
        <v>23.4</v>
      </c>
      <c r="G48" s="15">
        <v>7405.7</v>
      </c>
      <c r="H48" s="78">
        <v>145</v>
      </c>
      <c r="I48" s="15">
        <v>55.8</v>
      </c>
      <c r="J48" s="77">
        <v>0</v>
      </c>
      <c r="K48" s="79">
        <v>0</v>
      </c>
      <c r="L48" s="15">
        <v>55.8</v>
      </c>
      <c r="M48" s="15">
        <v>7461.5</v>
      </c>
    </row>
    <row r="49" spans="1:18" ht="15.75" x14ac:dyDescent="0.25">
      <c r="A49" s="76">
        <v>41</v>
      </c>
      <c r="B49" s="80" t="s">
        <v>60</v>
      </c>
      <c r="C49" s="15">
        <v>39342.6</v>
      </c>
      <c r="D49" s="77">
        <v>80</v>
      </c>
      <c r="E49" s="15">
        <v>100</v>
      </c>
      <c r="F49" s="15">
        <v>125</v>
      </c>
      <c r="G49" s="15">
        <v>39467.599999999999</v>
      </c>
      <c r="H49" s="78">
        <v>766</v>
      </c>
      <c r="I49" s="15">
        <v>294.89999999999998</v>
      </c>
      <c r="J49" s="77">
        <v>0</v>
      </c>
      <c r="K49" s="79">
        <v>0</v>
      </c>
      <c r="L49" s="15">
        <v>294.89999999999998</v>
      </c>
      <c r="M49" s="15">
        <v>39762.5</v>
      </c>
    </row>
    <row r="50" spans="1:18" s="50" customFormat="1" ht="15.75" x14ac:dyDescent="0.25">
      <c r="A50" s="81"/>
      <c r="B50" s="81" t="s">
        <v>39</v>
      </c>
      <c r="C50" s="82">
        <v>4983679</v>
      </c>
      <c r="D50" s="83">
        <v>9462</v>
      </c>
      <c r="E50" s="82">
        <v>100</v>
      </c>
      <c r="F50" s="82">
        <v>14783.3</v>
      </c>
      <c r="G50" s="82">
        <v>4998462.3</v>
      </c>
      <c r="H50" s="84">
        <v>99218</v>
      </c>
      <c r="I50" s="82">
        <v>38199.1</v>
      </c>
      <c r="J50" s="83">
        <v>26</v>
      </c>
      <c r="K50" s="85">
        <v>100.3</v>
      </c>
      <c r="L50" s="82">
        <v>38299.4</v>
      </c>
      <c r="M50" s="82">
        <v>5036761.7</v>
      </c>
      <c r="Q50" s="51"/>
      <c r="R50" s="51"/>
    </row>
    <row r="51" spans="1:18" x14ac:dyDescent="0.25">
      <c r="A51" s="86"/>
      <c r="B51" s="87"/>
    </row>
    <row r="52" spans="1:18" x14ac:dyDescent="0.25">
      <c r="A52" s="86"/>
      <c r="B52" s="87"/>
    </row>
    <row r="53" spans="1:18" x14ac:dyDescent="0.25">
      <c r="A53" s="86"/>
      <c r="B53" s="87"/>
    </row>
    <row r="54" spans="1:18" x14ac:dyDescent="0.25">
      <c r="A54" s="86"/>
      <c r="B54" s="87"/>
    </row>
    <row r="55" spans="1:18" x14ac:dyDescent="0.25">
      <c r="A55" s="86"/>
      <c r="B55" s="87"/>
    </row>
    <row r="56" spans="1:18" x14ac:dyDescent="0.25">
      <c r="A56" s="86"/>
      <c r="B56" s="87"/>
    </row>
    <row r="57" spans="1:18" x14ac:dyDescent="0.25">
      <c r="A57" s="86"/>
      <c r="B57" s="87"/>
    </row>
    <row r="58" spans="1:18" x14ac:dyDescent="0.25">
      <c r="A58" s="86"/>
      <c r="B58" s="87"/>
    </row>
    <row r="59" spans="1:18" x14ac:dyDescent="0.25">
      <c r="A59" s="86"/>
      <c r="B59" s="87"/>
    </row>
    <row r="60" spans="1:18" x14ac:dyDescent="0.25">
      <c r="A60" s="86"/>
      <c r="B60" s="87"/>
    </row>
    <row r="61" spans="1:18" x14ac:dyDescent="0.25">
      <c r="A61" s="86"/>
      <c r="B61" s="87"/>
    </row>
    <row r="62" spans="1:18" x14ac:dyDescent="0.25">
      <c r="A62" s="86"/>
      <c r="B62" s="87"/>
    </row>
    <row r="63" spans="1:18" x14ac:dyDescent="0.25">
      <c r="A63" s="86"/>
      <c r="B63" s="87"/>
    </row>
    <row r="64" spans="1:18" x14ac:dyDescent="0.25">
      <c r="A64" s="86"/>
      <c r="B64" s="87"/>
    </row>
    <row r="65" spans="1:2" x14ac:dyDescent="0.25">
      <c r="A65" s="86"/>
      <c r="B65" s="87"/>
    </row>
    <row r="66" spans="1:2" x14ac:dyDescent="0.25">
      <c r="A66" s="86"/>
      <c r="B66" s="87"/>
    </row>
    <row r="67" spans="1:2" x14ac:dyDescent="0.25">
      <c r="A67" s="86"/>
      <c r="B67" s="87"/>
    </row>
    <row r="68" spans="1:2" x14ac:dyDescent="0.25">
      <c r="A68" s="86"/>
      <c r="B68" s="87"/>
    </row>
    <row r="69" spans="1:2" x14ac:dyDescent="0.25">
      <c r="A69" s="86"/>
      <c r="B69" s="87"/>
    </row>
    <row r="70" spans="1:2" x14ac:dyDescent="0.25">
      <c r="A70" s="86"/>
      <c r="B70" s="87"/>
    </row>
    <row r="71" spans="1:2" x14ac:dyDescent="0.25">
      <c r="A71" s="86"/>
      <c r="B71" s="87"/>
    </row>
    <row r="72" spans="1:2" x14ac:dyDescent="0.25">
      <c r="A72" s="86"/>
      <c r="B72" s="87"/>
    </row>
    <row r="73" spans="1:2" x14ac:dyDescent="0.25">
      <c r="A73" s="86"/>
      <c r="B73" s="87"/>
    </row>
    <row r="74" spans="1:2" x14ac:dyDescent="0.25">
      <c r="A74" s="86"/>
      <c r="B74" s="87"/>
    </row>
    <row r="75" spans="1:2" x14ac:dyDescent="0.25">
      <c r="A75" s="86"/>
      <c r="B75" s="87"/>
    </row>
    <row r="76" spans="1:2" x14ac:dyDescent="0.25">
      <c r="A76" s="86"/>
      <c r="B76" s="87"/>
    </row>
    <row r="77" spans="1:2" x14ac:dyDescent="0.25">
      <c r="A77" s="86"/>
      <c r="B77" s="87"/>
    </row>
    <row r="78" spans="1:2" x14ac:dyDescent="0.25">
      <c r="A78" s="86"/>
      <c r="B78" s="87"/>
    </row>
    <row r="79" spans="1:2" x14ac:dyDescent="0.25">
      <c r="A79" s="86"/>
      <c r="B79" s="87"/>
    </row>
    <row r="80" spans="1:2" x14ac:dyDescent="0.25">
      <c r="A80" s="86"/>
      <c r="B80" s="87"/>
    </row>
    <row r="81" spans="1:2" x14ac:dyDescent="0.25">
      <c r="A81" s="86"/>
      <c r="B81" s="87"/>
    </row>
    <row r="82" spans="1:2" x14ac:dyDescent="0.25">
      <c r="A82" s="86"/>
      <c r="B82" s="87"/>
    </row>
    <row r="83" spans="1:2" x14ac:dyDescent="0.25">
      <c r="A83" s="86"/>
      <c r="B83" s="87"/>
    </row>
    <row r="84" spans="1:2" x14ac:dyDescent="0.25">
      <c r="A84" s="86"/>
      <c r="B84" s="87"/>
    </row>
    <row r="85" spans="1:2" x14ac:dyDescent="0.25">
      <c r="A85" s="86"/>
      <c r="B85" s="87"/>
    </row>
    <row r="86" spans="1:2" x14ac:dyDescent="0.25">
      <c r="A86" s="86"/>
      <c r="B86" s="87"/>
    </row>
    <row r="87" spans="1:2" x14ac:dyDescent="0.25">
      <c r="A87" s="86"/>
      <c r="B87" s="87"/>
    </row>
    <row r="88" spans="1:2" x14ac:dyDescent="0.25">
      <c r="A88" s="86"/>
      <c r="B88" s="87"/>
    </row>
    <row r="89" spans="1:2" x14ac:dyDescent="0.25">
      <c r="A89" s="86"/>
      <c r="B89" s="87"/>
    </row>
    <row r="90" spans="1:2" x14ac:dyDescent="0.25">
      <c r="A90" s="86"/>
      <c r="B90" s="87"/>
    </row>
    <row r="91" spans="1:2" x14ac:dyDescent="0.25">
      <c r="A91" s="86"/>
      <c r="B91" s="87"/>
    </row>
  </sheetData>
  <mergeCells count="9">
    <mergeCell ref="L1:M1"/>
    <mergeCell ref="C3:M3"/>
    <mergeCell ref="A5:A7"/>
    <mergeCell ref="B5:B7"/>
    <mergeCell ref="C5:C6"/>
    <mergeCell ref="D5:F5"/>
    <mergeCell ref="G5:G6"/>
    <mergeCell ref="H5:L5"/>
    <mergeCell ref="M5:M6"/>
  </mergeCells>
  <printOptions horizontalCentered="1"/>
  <pageMargins left="0.19685039370078741" right="0.19685039370078741" top="0.19685039370078741" bottom="0.19685039370078741" header="0.19685039370078741" footer="0.19685039370078741"/>
  <pageSetup paperSize="8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91"/>
  <sheetViews>
    <sheetView showZeros="0" view="pageBreakPreview" zoomScale="85" zoomScaleNormal="80" zoomScaleSheetLayoutView="85" workbookViewId="0">
      <pane xSplit="2" ySplit="8" topLeftCell="C12" activePane="bottomRight" state="frozen"/>
      <selection activeCell="A9" sqref="A9:M50"/>
      <selection pane="topRight" activeCell="A9" sqref="A9:M50"/>
      <selection pane="bottomLeft" activeCell="A9" sqref="A9:M50"/>
      <selection pane="bottomRight" activeCell="C15" sqref="C15"/>
    </sheetView>
  </sheetViews>
  <sheetFormatPr defaultRowHeight="15" x14ac:dyDescent="0.25"/>
  <cols>
    <col min="1" max="1" width="4.42578125" style="52" customWidth="1"/>
    <col min="2" max="2" width="28.7109375" style="52" customWidth="1"/>
    <col min="3" max="3" width="16.140625" style="52" customWidth="1"/>
    <col min="4" max="4" width="16" style="52" customWidth="1"/>
    <col min="5" max="5" width="14.85546875" style="52" customWidth="1"/>
    <col min="6" max="6" width="13.140625" style="52" customWidth="1"/>
    <col min="7" max="7" width="15" style="52" customWidth="1"/>
    <col min="8" max="8" width="21.28515625" style="52" customWidth="1"/>
    <col min="9" max="9" width="16.28515625" style="52" customWidth="1"/>
    <col min="10" max="10" width="17.140625" style="52" customWidth="1"/>
    <col min="11" max="13" width="16" style="52" customWidth="1"/>
    <col min="14" max="16" width="9.140625" style="52"/>
    <col min="17" max="18" width="11.28515625" style="53" bestFit="1" customWidth="1"/>
    <col min="19" max="16384" width="9.140625" style="52"/>
  </cols>
  <sheetData>
    <row r="1" spans="1:18" s="43" customFormat="1" ht="40.5" customHeight="1" x14ac:dyDescent="0.35">
      <c r="A1" s="42"/>
      <c r="B1" s="2"/>
      <c r="L1" s="88"/>
      <c r="M1" s="89"/>
      <c r="Q1" s="46"/>
      <c r="R1" s="46"/>
    </row>
    <row r="2" spans="1:18" s="43" customFormat="1" ht="19.5" x14ac:dyDescent="0.35">
      <c r="A2" s="42"/>
      <c r="B2" s="2"/>
      <c r="L2" s="6"/>
      <c r="M2" s="47"/>
      <c r="Q2" s="46"/>
      <c r="R2" s="46"/>
    </row>
    <row r="3" spans="1:18" s="50" customFormat="1" ht="35.25" customHeight="1" x14ac:dyDescent="0.2">
      <c r="A3" s="48"/>
      <c r="B3" s="1"/>
      <c r="C3" s="49" t="s">
        <v>58</v>
      </c>
      <c r="D3" s="49"/>
      <c r="E3" s="49"/>
      <c r="F3" s="49"/>
      <c r="G3" s="49"/>
      <c r="H3" s="49"/>
      <c r="I3" s="49"/>
      <c r="J3" s="49"/>
      <c r="K3" s="49"/>
      <c r="L3" s="49"/>
      <c r="M3" s="49"/>
      <c r="Q3" s="51"/>
      <c r="R3" s="51"/>
    </row>
    <row r="4" spans="1:18" x14ac:dyDescent="0.25">
      <c r="A4" s="42"/>
      <c r="B4" s="1"/>
    </row>
    <row r="5" spans="1:18" s="62" customFormat="1" ht="66" customHeight="1" x14ac:dyDescent="0.2">
      <c r="A5" s="54" t="s">
        <v>0</v>
      </c>
      <c r="B5" s="55" t="s">
        <v>1</v>
      </c>
      <c r="C5" s="56" t="s">
        <v>40</v>
      </c>
      <c r="D5" s="57" t="s">
        <v>56</v>
      </c>
      <c r="E5" s="57"/>
      <c r="F5" s="57"/>
      <c r="G5" s="56" t="s">
        <v>51</v>
      </c>
      <c r="H5" s="58" t="s">
        <v>55</v>
      </c>
      <c r="I5" s="59"/>
      <c r="J5" s="59"/>
      <c r="K5" s="59"/>
      <c r="L5" s="60"/>
      <c r="M5" s="61" t="s">
        <v>54</v>
      </c>
      <c r="Q5" s="63"/>
      <c r="R5" s="63"/>
    </row>
    <row r="6" spans="1:18" s="62" customFormat="1" ht="102.75" customHeight="1" x14ac:dyDescent="0.2">
      <c r="A6" s="64"/>
      <c r="B6" s="65"/>
      <c r="C6" s="56"/>
      <c r="D6" s="66" t="s">
        <v>46</v>
      </c>
      <c r="E6" s="66" t="s">
        <v>44</v>
      </c>
      <c r="F6" s="66" t="s">
        <v>47</v>
      </c>
      <c r="G6" s="56"/>
      <c r="H6" s="67" t="s">
        <v>50</v>
      </c>
      <c r="I6" s="66" t="s">
        <v>52</v>
      </c>
      <c r="J6" s="67" t="s">
        <v>48</v>
      </c>
      <c r="K6" s="66" t="s">
        <v>49</v>
      </c>
      <c r="L6" s="66" t="s">
        <v>53</v>
      </c>
      <c r="M6" s="68"/>
      <c r="Q6" s="63"/>
      <c r="R6" s="63"/>
    </row>
    <row r="7" spans="1:18" s="62" customFormat="1" ht="12" x14ac:dyDescent="0.2">
      <c r="A7" s="69"/>
      <c r="B7" s="70"/>
      <c r="C7" s="71" t="s">
        <v>41</v>
      </c>
      <c r="D7" s="71" t="s">
        <v>42</v>
      </c>
      <c r="E7" s="71" t="s">
        <v>43</v>
      </c>
      <c r="F7" s="71" t="s">
        <v>41</v>
      </c>
      <c r="G7" s="71" t="s">
        <v>41</v>
      </c>
      <c r="H7" s="71" t="s">
        <v>42</v>
      </c>
      <c r="I7" s="71" t="s">
        <v>41</v>
      </c>
      <c r="J7" s="71" t="s">
        <v>45</v>
      </c>
      <c r="K7" s="71" t="s">
        <v>41</v>
      </c>
      <c r="L7" s="71" t="s">
        <v>41</v>
      </c>
      <c r="M7" s="71" t="s">
        <v>41</v>
      </c>
      <c r="Q7" s="63"/>
      <c r="R7" s="63"/>
    </row>
    <row r="8" spans="1:18" s="74" customFormat="1" ht="12" x14ac:dyDescent="0.2">
      <c r="A8" s="72">
        <v>1</v>
      </c>
      <c r="B8" s="73">
        <v>2</v>
      </c>
      <c r="C8" s="73">
        <v>3</v>
      </c>
      <c r="D8" s="73">
        <v>4</v>
      </c>
      <c r="E8" s="73">
        <v>5</v>
      </c>
      <c r="F8" s="73">
        <v>6</v>
      </c>
      <c r="G8" s="73">
        <v>7</v>
      </c>
      <c r="H8" s="73">
        <v>8</v>
      </c>
      <c r="I8" s="73">
        <v>9</v>
      </c>
      <c r="J8" s="73">
        <v>10</v>
      </c>
      <c r="K8" s="73">
        <v>11</v>
      </c>
      <c r="L8" s="73">
        <v>12</v>
      </c>
      <c r="M8" s="73">
        <v>13</v>
      </c>
      <c r="Q8" s="75"/>
      <c r="R8" s="75"/>
    </row>
    <row r="9" spans="1:18" ht="15.75" x14ac:dyDescent="0.25">
      <c r="A9" s="76">
        <v>1</v>
      </c>
      <c r="B9" s="76" t="s">
        <v>59</v>
      </c>
      <c r="C9" s="15">
        <v>20109.099999999999</v>
      </c>
      <c r="D9" s="78">
        <v>33</v>
      </c>
      <c r="E9" s="15">
        <v>100</v>
      </c>
      <c r="F9" s="15">
        <v>51.6</v>
      </c>
      <c r="G9" s="15">
        <v>20160.7</v>
      </c>
      <c r="H9" s="78">
        <v>460</v>
      </c>
      <c r="I9" s="15">
        <v>177.1</v>
      </c>
      <c r="J9" s="78">
        <v>0</v>
      </c>
      <c r="K9" s="79">
        <v>0</v>
      </c>
      <c r="L9" s="15">
        <v>177.1</v>
      </c>
      <c r="M9" s="15">
        <v>20337.8</v>
      </c>
    </row>
    <row r="10" spans="1:18" ht="15.75" x14ac:dyDescent="0.25">
      <c r="A10" s="76">
        <v>2</v>
      </c>
      <c r="B10" s="76" t="s">
        <v>2</v>
      </c>
      <c r="C10" s="15">
        <v>24751</v>
      </c>
      <c r="D10" s="78">
        <v>60</v>
      </c>
      <c r="E10" s="15">
        <v>100</v>
      </c>
      <c r="F10" s="15">
        <v>93.7</v>
      </c>
      <c r="G10" s="15">
        <v>24844.7</v>
      </c>
      <c r="H10" s="78">
        <v>617</v>
      </c>
      <c r="I10" s="15">
        <v>237.5</v>
      </c>
      <c r="J10" s="78">
        <v>0</v>
      </c>
      <c r="K10" s="79">
        <v>0</v>
      </c>
      <c r="L10" s="15">
        <v>237.5</v>
      </c>
      <c r="M10" s="15">
        <v>25082.2</v>
      </c>
    </row>
    <row r="11" spans="1:18" ht="15.75" x14ac:dyDescent="0.25">
      <c r="A11" s="76">
        <v>3</v>
      </c>
      <c r="B11" s="76" t="s">
        <v>3</v>
      </c>
      <c r="C11" s="15">
        <v>48028.5</v>
      </c>
      <c r="D11" s="78">
        <v>99</v>
      </c>
      <c r="E11" s="15">
        <v>100</v>
      </c>
      <c r="F11" s="15">
        <v>154.69999999999999</v>
      </c>
      <c r="G11" s="15">
        <v>48183.199999999997</v>
      </c>
      <c r="H11" s="78">
        <v>1005</v>
      </c>
      <c r="I11" s="15">
        <v>386.9</v>
      </c>
      <c r="J11" s="78">
        <v>0</v>
      </c>
      <c r="K11" s="79">
        <v>0</v>
      </c>
      <c r="L11" s="15">
        <v>386.9</v>
      </c>
      <c r="M11" s="15">
        <v>48570.1</v>
      </c>
    </row>
    <row r="12" spans="1:18" ht="15.75" x14ac:dyDescent="0.25">
      <c r="A12" s="76">
        <v>4</v>
      </c>
      <c r="B12" s="76" t="s">
        <v>4</v>
      </c>
      <c r="C12" s="15">
        <v>544334.6</v>
      </c>
      <c r="D12" s="78">
        <v>1054</v>
      </c>
      <c r="E12" s="15">
        <v>100</v>
      </c>
      <c r="F12" s="15">
        <v>1646.8</v>
      </c>
      <c r="G12" s="15">
        <v>545981.4</v>
      </c>
      <c r="H12" s="78">
        <v>9839</v>
      </c>
      <c r="I12" s="15">
        <v>3788</v>
      </c>
      <c r="J12" s="78">
        <v>0</v>
      </c>
      <c r="K12" s="79">
        <v>0</v>
      </c>
      <c r="L12" s="15">
        <v>3788</v>
      </c>
      <c r="M12" s="15">
        <v>549769.4</v>
      </c>
    </row>
    <row r="13" spans="1:18" ht="15.75" x14ac:dyDescent="0.25">
      <c r="A13" s="76">
        <v>5</v>
      </c>
      <c r="B13" s="76" t="s">
        <v>5</v>
      </c>
      <c r="C13" s="15">
        <v>179343</v>
      </c>
      <c r="D13" s="78">
        <v>372</v>
      </c>
      <c r="E13" s="15">
        <v>100</v>
      </c>
      <c r="F13" s="15">
        <v>581.20000000000005</v>
      </c>
      <c r="G13" s="15">
        <v>179924.2</v>
      </c>
      <c r="H13" s="78">
        <v>3459</v>
      </c>
      <c r="I13" s="15">
        <v>1331.7</v>
      </c>
      <c r="J13" s="78">
        <v>0</v>
      </c>
      <c r="K13" s="79">
        <v>0</v>
      </c>
      <c r="L13" s="15">
        <v>1331.7</v>
      </c>
      <c r="M13" s="15">
        <v>181255.9</v>
      </c>
    </row>
    <row r="14" spans="1:18" ht="15.75" x14ac:dyDescent="0.25">
      <c r="A14" s="76">
        <v>6</v>
      </c>
      <c r="B14" s="76" t="s">
        <v>6</v>
      </c>
      <c r="C14" s="15">
        <v>23720.3</v>
      </c>
      <c r="D14" s="78">
        <v>41</v>
      </c>
      <c r="E14" s="15">
        <v>100</v>
      </c>
      <c r="F14" s="15">
        <v>64.099999999999994</v>
      </c>
      <c r="G14" s="15">
        <v>23784.400000000001</v>
      </c>
      <c r="H14" s="78">
        <v>464</v>
      </c>
      <c r="I14" s="15">
        <v>178.6</v>
      </c>
      <c r="J14" s="78">
        <v>0</v>
      </c>
      <c r="K14" s="79">
        <v>0</v>
      </c>
      <c r="L14" s="15">
        <v>178.6</v>
      </c>
      <c r="M14" s="15">
        <v>23963</v>
      </c>
    </row>
    <row r="15" spans="1:18" ht="15.75" x14ac:dyDescent="0.25">
      <c r="A15" s="76">
        <v>7</v>
      </c>
      <c r="B15" s="76" t="s">
        <v>7</v>
      </c>
      <c r="C15" s="15">
        <v>219183.3</v>
      </c>
      <c r="D15" s="78">
        <v>427</v>
      </c>
      <c r="E15" s="15">
        <v>100</v>
      </c>
      <c r="F15" s="15">
        <v>667.1</v>
      </c>
      <c r="G15" s="15">
        <v>219850.4</v>
      </c>
      <c r="H15" s="78">
        <v>3721</v>
      </c>
      <c r="I15" s="15">
        <v>1432.6</v>
      </c>
      <c r="J15" s="78">
        <v>1</v>
      </c>
      <c r="K15" s="79">
        <v>3.9</v>
      </c>
      <c r="L15" s="15">
        <v>1436.5</v>
      </c>
      <c r="M15" s="15">
        <v>221286.9</v>
      </c>
    </row>
    <row r="16" spans="1:18" ht="15.75" x14ac:dyDescent="0.25">
      <c r="A16" s="76">
        <v>8</v>
      </c>
      <c r="B16" s="76" t="s">
        <v>8</v>
      </c>
      <c r="C16" s="15">
        <v>16319.4</v>
      </c>
      <c r="D16" s="78">
        <v>28</v>
      </c>
      <c r="E16" s="15">
        <v>100</v>
      </c>
      <c r="F16" s="15">
        <v>43.7</v>
      </c>
      <c r="G16" s="15">
        <v>16363.1</v>
      </c>
      <c r="H16" s="78">
        <v>317</v>
      </c>
      <c r="I16" s="15">
        <v>122</v>
      </c>
      <c r="J16" s="78">
        <v>0</v>
      </c>
      <c r="K16" s="79">
        <v>0</v>
      </c>
      <c r="L16" s="15">
        <v>122</v>
      </c>
      <c r="M16" s="15">
        <v>16485.099999999999</v>
      </c>
    </row>
    <row r="17" spans="1:13" ht="15.75" x14ac:dyDescent="0.25">
      <c r="A17" s="76">
        <v>9</v>
      </c>
      <c r="B17" s="76" t="s">
        <v>9</v>
      </c>
      <c r="C17" s="15">
        <v>32023.5</v>
      </c>
      <c r="D17" s="78">
        <v>66</v>
      </c>
      <c r="E17" s="15">
        <v>100</v>
      </c>
      <c r="F17" s="15">
        <v>103.1</v>
      </c>
      <c r="G17" s="15">
        <v>32126.6</v>
      </c>
      <c r="H17" s="78">
        <v>636</v>
      </c>
      <c r="I17" s="15">
        <v>244.9</v>
      </c>
      <c r="J17" s="78">
        <v>2</v>
      </c>
      <c r="K17" s="79">
        <v>7.7</v>
      </c>
      <c r="L17" s="15">
        <v>252.6</v>
      </c>
      <c r="M17" s="15">
        <v>32379.200000000001</v>
      </c>
    </row>
    <row r="18" spans="1:13" ht="15.75" x14ac:dyDescent="0.25">
      <c r="A18" s="76">
        <v>10</v>
      </c>
      <c r="B18" s="76" t="s">
        <v>10</v>
      </c>
      <c r="C18" s="15">
        <v>17872.5</v>
      </c>
      <c r="D18" s="78">
        <v>37</v>
      </c>
      <c r="E18" s="15">
        <v>100</v>
      </c>
      <c r="F18" s="15">
        <v>57.8</v>
      </c>
      <c r="G18" s="15">
        <v>17930.3</v>
      </c>
      <c r="H18" s="78">
        <v>290</v>
      </c>
      <c r="I18" s="15">
        <v>111.7</v>
      </c>
      <c r="J18" s="78">
        <v>2</v>
      </c>
      <c r="K18" s="79">
        <v>7.7</v>
      </c>
      <c r="L18" s="15">
        <v>119.4</v>
      </c>
      <c r="M18" s="15">
        <v>18049.7</v>
      </c>
    </row>
    <row r="19" spans="1:13" ht="15.75" x14ac:dyDescent="0.25">
      <c r="A19" s="76">
        <v>11</v>
      </c>
      <c r="B19" s="76" t="s">
        <v>11</v>
      </c>
      <c r="C19" s="15">
        <v>20852.5</v>
      </c>
      <c r="D19" s="78">
        <v>34</v>
      </c>
      <c r="E19" s="15">
        <v>100</v>
      </c>
      <c r="F19" s="15">
        <v>53.1</v>
      </c>
      <c r="G19" s="15">
        <v>20905.599999999999</v>
      </c>
      <c r="H19" s="78">
        <v>379</v>
      </c>
      <c r="I19" s="15">
        <v>145.9</v>
      </c>
      <c r="J19" s="78">
        <v>0</v>
      </c>
      <c r="K19" s="79">
        <v>0</v>
      </c>
      <c r="L19" s="15">
        <v>145.9</v>
      </c>
      <c r="M19" s="15">
        <v>21051.5</v>
      </c>
    </row>
    <row r="20" spans="1:13" ht="15.75" x14ac:dyDescent="0.25">
      <c r="A20" s="76">
        <v>12</v>
      </c>
      <c r="B20" s="76" t="s">
        <v>12</v>
      </c>
      <c r="C20" s="15">
        <v>82719.399999999994</v>
      </c>
      <c r="D20" s="78">
        <v>144</v>
      </c>
      <c r="E20" s="15">
        <v>100</v>
      </c>
      <c r="F20" s="15">
        <v>225</v>
      </c>
      <c r="G20" s="15">
        <v>82944.399999999994</v>
      </c>
      <c r="H20" s="78">
        <v>1516</v>
      </c>
      <c r="I20" s="15">
        <v>583.70000000000005</v>
      </c>
      <c r="J20" s="78">
        <v>0</v>
      </c>
      <c r="K20" s="79">
        <v>0</v>
      </c>
      <c r="L20" s="15">
        <v>583.70000000000005</v>
      </c>
      <c r="M20" s="15">
        <v>83528.100000000006</v>
      </c>
    </row>
    <row r="21" spans="1:13" ht="15.75" x14ac:dyDescent="0.25">
      <c r="A21" s="76">
        <v>13</v>
      </c>
      <c r="B21" s="76" t="s">
        <v>13</v>
      </c>
      <c r="C21" s="15">
        <v>37006</v>
      </c>
      <c r="D21" s="78">
        <v>68</v>
      </c>
      <c r="E21" s="15">
        <v>100</v>
      </c>
      <c r="F21" s="15">
        <v>106.2</v>
      </c>
      <c r="G21" s="15">
        <v>37112.199999999997</v>
      </c>
      <c r="H21" s="78">
        <v>545</v>
      </c>
      <c r="I21" s="15">
        <v>209.8</v>
      </c>
      <c r="J21" s="78">
        <v>0</v>
      </c>
      <c r="K21" s="79">
        <v>0</v>
      </c>
      <c r="L21" s="15">
        <v>209.8</v>
      </c>
      <c r="M21" s="15">
        <v>37322</v>
      </c>
    </row>
    <row r="22" spans="1:13" ht="15.75" x14ac:dyDescent="0.25">
      <c r="A22" s="76">
        <v>14</v>
      </c>
      <c r="B22" s="76" t="s">
        <v>14</v>
      </c>
      <c r="C22" s="15">
        <v>33663.300000000003</v>
      </c>
      <c r="D22" s="78">
        <v>61</v>
      </c>
      <c r="E22" s="15">
        <v>100</v>
      </c>
      <c r="F22" s="15">
        <v>95.3</v>
      </c>
      <c r="G22" s="15">
        <v>33758.6</v>
      </c>
      <c r="H22" s="78">
        <v>774</v>
      </c>
      <c r="I22" s="15">
        <v>298</v>
      </c>
      <c r="J22" s="78">
        <v>0</v>
      </c>
      <c r="K22" s="79">
        <v>0</v>
      </c>
      <c r="L22" s="15">
        <v>298</v>
      </c>
      <c r="M22" s="15">
        <v>34056.6</v>
      </c>
    </row>
    <row r="23" spans="1:13" ht="15.75" x14ac:dyDescent="0.25">
      <c r="A23" s="76">
        <v>15</v>
      </c>
      <c r="B23" s="76" t="s">
        <v>15</v>
      </c>
      <c r="C23" s="15">
        <v>55713.2</v>
      </c>
      <c r="D23" s="78">
        <v>106</v>
      </c>
      <c r="E23" s="15">
        <v>100</v>
      </c>
      <c r="F23" s="15">
        <v>165.6</v>
      </c>
      <c r="G23" s="15">
        <v>55878.8</v>
      </c>
      <c r="H23" s="78">
        <v>1216</v>
      </c>
      <c r="I23" s="15">
        <v>468.2</v>
      </c>
      <c r="J23" s="78">
        <v>2</v>
      </c>
      <c r="K23" s="79">
        <v>7.7</v>
      </c>
      <c r="L23" s="15">
        <v>475.9</v>
      </c>
      <c r="M23" s="15">
        <v>56354.7</v>
      </c>
    </row>
    <row r="24" spans="1:13" ht="15.75" x14ac:dyDescent="0.25">
      <c r="A24" s="76">
        <v>16</v>
      </c>
      <c r="B24" s="76" t="s">
        <v>16</v>
      </c>
      <c r="C24" s="15">
        <v>72675.199999999997</v>
      </c>
      <c r="D24" s="78">
        <v>128</v>
      </c>
      <c r="E24" s="15">
        <v>100</v>
      </c>
      <c r="F24" s="15">
        <v>200</v>
      </c>
      <c r="G24" s="15">
        <v>72875.199999999997</v>
      </c>
      <c r="H24" s="78">
        <v>1467</v>
      </c>
      <c r="I24" s="15">
        <v>564.79999999999995</v>
      </c>
      <c r="J24" s="78">
        <v>0</v>
      </c>
      <c r="K24" s="79">
        <v>0</v>
      </c>
      <c r="L24" s="15">
        <v>564.79999999999995</v>
      </c>
      <c r="M24" s="15">
        <v>73440</v>
      </c>
    </row>
    <row r="25" spans="1:13" ht="15.75" x14ac:dyDescent="0.25">
      <c r="A25" s="76">
        <v>17</v>
      </c>
      <c r="B25" s="76" t="s">
        <v>17</v>
      </c>
      <c r="C25" s="15">
        <v>17385.7</v>
      </c>
      <c r="D25" s="78">
        <v>40</v>
      </c>
      <c r="E25" s="15">
        <v>100</v>
      </c>
      <c r="F25" s="15">
        <v>62.5</v>
      </c>
      <c r="G25" s="15">
        <v>17448.2</v>
      </c>
      <c r="H25" s="78">
        <v>329</v>
      </c>
      <c r="I25" s="15">
        <v>126.7</v>
      </c>
      <c r="J25" s="78">
        <v>0</v>
      </c>
      <c r="K25" s="79">
        <v>0</v>
      </c>
      <c r="L25" s="15">
        <v>126.7</v>
      </c>
      <c r="M25" s="15">
        <v>17574.900000000001</v>
      </c>
    </row>
    <row r="26" spans="1:13" ht="15.75" x14ac:dyDescent="0.25">
      <c r="A26" s="76">
        <v>18</v>
      </c>
      <c r="B26" s="76" t="s">
        <v>18</v>
      </c>
      <c r="C26" s="15">
        <v>23026.5</v>
      </c>
      <c r="D26" s="78">
        <v>46</v>
      </c>
      <c r="E26" s="15">
        <v>100</v>
      </c>
      <c r="F26" s="15">
        <v>71.900000000000006</v>
      </c>
      <c r="G26" s="15">
        <v>23098.400000000001</v>
      </c>
      <c r="H26" s="78">
        <v>495</v>
      </c>
      <c r="I26" s="15">
        <v>190.6</v>
      </c>
      <c r="J26" s="78">
        <v>0</v>
      </c>
      <c r="K26" s="79">
        <v>0</v>
      </c>
      <c r="L26" s="15">
        <v>190.6</v>
      </c>
      <c r="M26" s="15">
        <v>23289</v>
      </c>
    </row>
    <row r="27" spans="1:13" ht="15.75" x14ac:dyDescent="0.25">
      <c r="A27" s="76">
        <v>19</v>
      </c>
      <c r="B27" s="76" t="s">
        <v>19</v>
      </c>
      <c r="C27" s="15">
        <v>85731.199999999997</v>
      </c>
      <c r="D27" s="78">
        <v>152</v>
      </c>
      <c r="E27" s="15">
        <v>100</v>
      </c>
      <c r="F27" s="15">
        <v>237.5</v>
      </c>
      <c r="G27" s="15">
        <v>85968.7</v>
      </c>
      <c r="H27" s="78">
        <v>1592</v>
      </c>
      <c r="I27" s="15">
        <v>612.9</v>
      </c>
      <c r="J27" s="78">
        <v>0</v>
      </c>
      <c r="K27" s="79">
        <v>0</v>
      </c>
      <c r="L27" s="15">
        <v>612.9</v>
      </c>
      <c r="M27" s="15">
        <v>86581.6</v>
      </c>
    </row>
    <row r="28" spans="1:13" ht="15.75" x14ac:dyDescent="0.25">
      <c r="A28" s="76">
        <v>20</v>
      </c>
      <c r="B28" s="76" t="s">
        <v>20</v>
      </c>
      <c r="C28" s="15">
        <v>28440.5</v>
      </c>
      <c r="D28" s="78">
        <v>48</v>
      </c>
      <c r="E28" s="15">
        <v>100</v>
      </c>
      <c r="F28" s="15">
        <v>75</v>
      </c>
      <c r="G28" s="15">
        <v>28515.5</v>
      </c>
      <c r="H28" s="78">
        <v>482</v>
      </c>
      <c r="I28" s="15">
        <v>185.6</v>
      </c>
      <c r="J28" s="78">
        <v>1</v>
      </c>
      <c r="K28" s="79">
        <v>3.9</v>
      </c>
      <c r="L28" s="15">
        <v>189.5</v>
      </c>
      <c r="M28" s="15">
        <v>28705</v>
      </c>
    </row>
    <row r="29" spans="1:13" ht="15.75" x14ac:dyDescent="0.25">
      <c r="A29" s="76">
        <v>21</v>
      </c>
      <c r="B29" s="76" t="s">
        <v>21</v>
      </c>
      <c r="C29" s="15">
        <v>66625.100000000006</v>
      </c>
      <c r="D29" s="78">
        <v>125</v>
      </c>
      <c r="E29" s="15">
        <v>100</v>
      </c>
      <c r="F29" s="15">
        <v>195.3</v>
      </c>
      <c r="G29" s="15">
        <v>66820.399999999994</v>
      </c>
      <c r="H29" s="78">
        <v>1282</v>
      </c>
      <c r="I29" s="15">
        <v>493.6</v>
      </c>
      <c r="J29" s="78">
        <v>4</v>
      </c>
      <c r="K29" s="79">
        <v>15.4</v>
      </c>
      <c r="L29" s="15">
        <v>509</v>
      </c>
      <c r="M29" s="15">
        <v>67329.399999999994</v>
      </c>
    </row>
    <row r="30" spans="1:13" ht="15.75" x14ac:dyDescent="0.25">
      <c r="A30" s="76">
        <v>22</v>
      </c>
      <c r="B30" s="76" t="s">
        <v>22</v>
      </c>
      <c r="C30" s="15">
        <v>46568.3</v>
      </c>
      <c r="D30" s="78">
        <v>64</v>
      </c>
      <c r="E30" s="15">
        <v>100</v>
      </c>
      <c r="F30" s="15">
        <v>100</v>
      </c>
      <c r="G30" s="15">
        <v>46668.3</v>
      </c>
      <c r="H30" s="78">
        <v>923</v>
      </c>
      <c r="I30" s="15">
        <v>355.4</v>
      </c>
      <c r="J30" s="78">
        <v>0</v>
      </c>
      <c r="K30" s="79">
        <v>0</v>
      </c>
      <c r="L30" s="15">
        <v>355.4</v>
      </c>
      <c r="M30" s="15">
        <v>47023.7</v>
      </c>
    </row>
    <row r="31" spans="1:13" ht="15.75" x14ac:dyDescent="0.25">
      <c r="A31" s="76">
        <v>23</v>
      </c>
      <c r="B31" s="76" t="s">
        <v>23</v>
      </c>
      <c r="C31" s="15">
        <v>35334.9</v>
      </c>
      <c r="D31" s="78">
        <v>62</v>
      </c>
      <c r="E31" s="15">
        <v>100</v>
      </c>
      <c r="F31" s="15">
        <v>96.9</v>
      </c>
      <c r="G31" s="15">
        <v>35431.800000000003</v>
      </c>
      <c r="H31" s="78">
        <v>655</v>
      </c>
      <c r="I31" s="15">
        <v>252.2</v>
      </c>
      <c r="J31" s="78">
        <v>0</v>
      </c>
      <c r="K31" s="79">
        <v>0</v>
      </c>
      <c r="L31" s="15">
        <v>252.2</v>
      </c>
      <c r="M31" s="15">
        <v>35684</v>
      </c>
    </row>
    <row r="32" spans="1:13" ht="15.75" x14ac:dyDescent="0.25">
      <c r="A32" s="76">
        <v>24</v>
      </c>
      <c r="B32" s="76" t="s">
        <v>24</v>
      </c>
      <c r="C32" s="15">
        <v>56237.9</v>
      </c>
      <c r="D32" s="78">
        <v>142</v>
      </c>
      <c r="E32" s="15">
        <v>100</v>
      </c>
      <c r="F32" s="15">
        <v>221.9</v>
      </c>
      <c r="G32" s="15">
        <v>56459.8</v>
      </c>
      <c r="H32" s="78">
        <v>1345</v>
      </c>
      <c r="I32" s="15">
        <v>517.79999999999995</v>
      </c>
      <c r="J32" s="78">
        <v>2</v>
      </c>
      <c r="K32" s="79">
        <v>7.7</v>
      </c>
      <c r="L32" s="15">
        <v>525.5</v>
      </c>
      <c r="M32" s="15">
        <v>56985.3</v>
      </c>
    </row>
    <row r="33" spans="1:13" ht="15.75" x14ac:dyDescent="0.25">
      <c r="A33" s="76">
        <v>25</v>
      </c>
      <c r="B33" s="76" t="s">
        <v>25</v>
      </c>
      <c r="C33" s="15">
        <v>38481.4</v>
      </c>
      <c r="D33" s="78">
        <v>63</v>
      </c>
      <c r="E33" s="15">
        <v>100</v>
      </c>
      <c r="F33" s="15">
        <v>98.4</v>
      </c>
      <c r="G33" s="15">
        <v>38579.800000000003</v>
      </c>
      <c r="H33" s="78">
        <v>569</v>
      </c>
      <c r="I33" s="15">
        <v>219.1</v>
      </c>
      <c r="J33" s="78">
        <v>4</v>
      </c>
      <c r="K33" s="79">
        <v>15.4</v>
      </c>
      <c r="L33" s="15">
        <v>234.5</v>
      </c>
      <c r="M33" s="15">
        <v>38814.300000000003</v>
      </c>
    </row>
    <row r="34" spans="1:13" ht="15.75" x14ac:dyDescent="0.25">
      <c r="A34" s="76">
        <v>26</v>
      </c>
      <c r="B34" s="76" t="s">
        <v>26</v>
      </c>
      <c r="C34" s="15">
        <v>106140.7</v>
      </c>
      <c r="D34" s="78">
        <v>194</v>
      </c>
      <c r="E34" s="15">
        <v>100</v>
      </c>
      <c r="F34" s="15">
        <v>303.10000000000002</v>
      </c>
      <c r="G34" s="15">
        <v>106443.8</v>
      </c>
      <c r="H34" s="78">
        <v>2244</v>
      </c>
      <c r="I34" s="15">
        <v>863.9</v>
      </c>
      <c r="J34" s="78">
        <v>2</v>
      </c>
      <c r="K34" s="79">
        <v>7.7</v>
      </c>
      <c r="L34" s="15">
        <v>871.6</v>
      </c>
      <c r="M34" s="15">
        <v>107315.4</v>
      </c>
    </row>
    <row r="35" spans="1:13" ht="15.75" x14ac:dyDescent="0.25">
      <c r="A35" s="76">
        <v>27</v>
      </c>
      <c r="B35" s="76" t="s">
        <v>27</v>
      </c>
      <c r="C35" s="15">
        <v>30409.599999999999</v>
      </c>
      <c r="D35" s="78">
        <v>51</v>
      </c>
      <c r="E35" s="15">
        <v>100</v>
      </c>
      <c r="F35" s="15">
        <v>79.7</v>
      </c>
      <c r="G35" s="15">
        <v>30489.3</v>
      </c>
      <c r="H35" s="78">
        <v>622</v>
      </c>
      <c r="I35" s="15">
        <v>239.5</v>
      </c>
      <c r="J35" s="78">
        <v>0</v>
      </c>
      <c r="K35" s="79">
        <v>0</v>
      </c>
      <c r="L35" s="15">
        <v>239.5</v>
      </c>
      <c r="M35" s="15">
        <v>30728.799999999999</v>
      </c>
    </row>
    <row r="36" spans="1:13" ht="15.75" x14ac:dyDescent="0.25">
      <c r="A36" s="76">
        <v>28</v>
      </c>
      <c r="B36" s="76" t="s">
        <v>28</v>
      </c>
      <c r="C36" s="15">
        <v>16531.400000000001</v>
      </c>
      <c r="D36" s="78">
        <v>24</v>
      </c>
      <c r="E36" s="15">
        <v>100</v>
      </c>
      <c r="F36" s="15">
        <v>37.5</v>
      </c>
      <c r="G36" s="15">
        <v>16568.900000000001</v>
      </c>
      <c r="H36" s="78">
        <v>355</v>
      </c>
      <c r="I36" s="15">
        <v>136.69999999999999</v>
      </c>
      <c r="J36" s="78">
        <v>0</v>
      </c>
      <c r="K36" s="79">
        <v>0</v>
      </c>
      <c r="L36" s="15">
        <v>136.69999999999999</v>
      </c>
      <c r="M36" s="15">
        <v>16705.599999999999</v>
      </c>
    </row>
    <row r="37" spans="1:13" ht="15.75" x14ac:dyDescent="0.25">
      <c r="A37" s="76">
        <v>29</v>
      </c>
      <c r="B37" s="76" t="s">
        <v>29</v>
      </c>
      <c r="C37" s="15">
        <v>95263.8</v>
      </c>
      <c r="D37" s="78">
        <v>197</v>
      </c>
      <c r="E37" s="15">
        <v>100</v>
      </c>
      <c r="F37" s="15">
        <v>307.8</v>
      </c>
      <c r="G37" s="15">
        <v>95571.6</v>
      </c>
      <c r="H37" s="78">
        <v>2129</v>
      </c>
      <c r="I37" s="15">
        <v>819.7</v>
      </c>
      <c r="J37" s="78">
        <v>5</v>
      </c>
      <c r="K37" s="79">
        <v>19.3</v>
      </c>
      <c r="L37" s="15">
        <v>839</v>
      </c>
      <c r="M37" s="15">
        <v>96410.6</v>
      </c>
    </row>
    <row r="38" spans="1:13" ht="15.75" x14ac:dyDescent="0.25">
      <c r="A38" s="76">
        <v>30</v>
      </c>
      <c r="B38" s="76" t="s">
        <v>30</v>
      </c>
      <c r="C38" s="15">
        <v>16938.7</v>
      </c>
      <c r="D38" s="78">
        <v>44</v>
      </c>
      <c r="E38" s="15">
        <v>100</v>
      </c>
      <c r="F38" s="15">
        <v>68.7</v>
      </c>
      <c r="G38" s="15">
        <v>17007.400000000001</v>
      </c>
      <c r="H38" s="78">
        <v>358</v>
      </c>
      <c r="I38" s="15">
        <v>137.80000000000001</v>
      </c>
      <c r="J38" s="78">
        <v>0</v>
      </c>
      <c r="K38" s="79">
        <v>0</v>
      </c>
      <c r="L38" s="15">
        <v>137.80000000000001</v>
      </c>
      <c r="M38" s="15">
        <v>17145.2</v>
      </c>
    </row>
    <row r="39" spans="1:13" ht="15.75" x14ac:dyDescent="0.25">
      <c r="A39" s="76">
        <v>31</v>
      </c>
      <c r="B39" s="76" t="s">
        <v>31</v>
      </c>
      <c r="C39" s="15">
        <v>118753.3</v>
      </c>
      <c r="D39" s="78">
        <v>212</v>
      </c>
      <c r="E39" s="15">
        <v>100</v>
      </c>
      <c r="F39" s="15">
        <v>331.2</v>
      </c>
      <c r="G39" s="15">
        <v>119084.5</v>
      </c>
      <c r="H39" s="78">
        <v>1908</v>
      </c>
      <c r="I39" s="15">
        <v>734.6</v>
      </c>
      <c r="J39" s="78">
        <v>0</v>
      </c>
      <c r="K39" s="79">
        <v>0</v>
      </c>
      <c r="L39" s="15">
        <v>734.6</v>
      </c>
      <c r="M39" s="15">
        <v>119819.1</v>
      </c>
    </row>
    <row r="40" spans="1:13" ht="15.75" x14ac:dyDescent="0.25">
      <c r="A40" s="76">
        <v>32</v>
      </c>
      <c r="B40" s="76" t="s">
        <v>32</v>
      </c>
      <c r="C40" s="15">
        <v>42916.1</v>
      </c>
      <c r="D40" s="78">
        <v>88</v>
      </c>
      <c r="E40" s="15">
        <v>100</v>
      </c>
      <c r="F40" s="15">
        <v>137.5</v>
      </c>
      <c r="G40" s="15">
        <v>43053.599999999999</v>
      </c>
      <c r="H40" s="78">
        <v>1074</v>
      </c>
      <c r="I40" s="15">
        <v>413.5</v>
      </c>
      <c r="J40" s="78">
        <v>0</v>
      </c>
      <c r="K40" s="79">
        <v>0</v>
      </c>
      <c r="L40" s="15">
        <v>413.5</v>
      </c>
      <c r="M40" s="15">
        <v>43467.1</v>
      </c>
    </row>
    <row r="41" spans="1:13" ht="15.75" x14ac:dyDescent="0.25">
      <c r="A41" s="76">
        <v>33</v>
      </c>
      <c r="B41" s="76" t="s">
        <v>33</v>
      </c>
      <c r="C41" s="15">
        <v>31952.3</v>
      </c>
      <c r="D41" s="78">
        <v>77</v>
      </c>
      <c r="E41" s="15">
        <v>100</v>
      </c>
      <c r="F41" s="15">
        <v>120.3</v>
      </c>
      <c r="G41" s="15">
        <v>32072.6</v>
      </c>
      <c r="H41" s="78">
        <v>750</v>
      </c>
      <c r="I41" s="15">
        <v>288.8</v>
      </c>
      <c r="J41" s="78">
        <v>0</v>
      </c>
      <c r="K41" s="79">
        <v>0</v>
      </c>
      <c r="L41" s="15">
        <v>288.8</v>
      </c>
      <c r="M41" s="15">
        <v>32361.4</v>
      </c>
    </row>
    <row r="42" spans="1:13" ht="15.75" x14ac:dyDescent="0.25">
      <c r="A42" s="76">
        <v>34</v>
      </c>
      <c r="B42" s="76" t="s">
        <v>34</v>
      </c>
      <c r="C42" s="15">
        <v>11304.2</v>
      </c>
      <c r="D42" s="78">
        <v>30</v>
      </c>
      <c r="E42" s="15">
        <v>100</v>
      </c>
      <c r="F42" s="15">
        <v>46.9</v>
      </c>
      <c r="G42" s="15">
        <v>11351.1</v>
      </c>
      <c r="H42" s="78">
        <v>238</v>
      </c>
      <c r="I42" s="15">
        <v>91.6</v>
      </c>
      <c r="J42" s="78">
        <v>0</v>
      </c>
      <c r="K42" s="79">
        <v>0</v>
      </c>
      <c r="L42" s="15">
        <v>91.6</v>
      </c>
      <c r="M42" s="15">
        <v>11442.7</v>
      </c>
    </row>
    <row r="43" spans="1:13" ht="15.75" x14ac:dyDescent="0.25">
      <c r="A43" s="76">
        <v>35</v>
      </c>
      <c r="B43" s="76" t="s">
        <v>35</v>
      </c>
      <c r="C43" s="15">
        <v>23478.6</v>
      </c>
      <c r="D43" s="78">
        <v>51</v>
      </c>
      <c r="E43" s="15">
        <v>100</v>
      </c>
      <c r="F43" s="15">
        <v>79.7</v>
      </c>
      <c r="G43" s="15">
        <v>23558.3</v>
      </c>
      <c r="H43" s="78">
        <v>519</v>
      </c>
      <c r="I43" s="15">
        <v>199.8</v>
      </c>
      <c r="J43" s="78">
        <v>0</v>
      </c>
      <c r="K43" s="79">
        <v>0</v>
      </c>
      <c r="L43" s="15">
        <v>199.8</v>
      </c>
      <c r="M43" s="15">
        <v>23758.1</v>
      </c>
    </row>
    <row r="44" spans="1:13" ht="15.75" x14ac:dyDescent="0.25">
      <c r="A44" s="76">
        <v>36</v>
      </c>
      <c r="B44" s="76" t="s">
        <v>36</v>
      </c>
      <c r="C44" s="15">
        <v>24589.200000000001</v>
      </c>
      <c r="D44" s="78">
        <v>47</v>
      </c>
      <c r="E44" s="15">
        <v>100</v>
      </c>
      <c r="F44" s="15">
        <v>73.400000000000006</v>
      </c>
      <c r="G44" s="15">
        <v>24662.6</v>
      </c>
      <c r="H44" s="78">
        <v>634</v>
      </c>
      <c r="I44" s="15">
        <v>244.1</v>
      </c>
      <c r="J44" s="78">
        <v>0</v>
      </c>
      <c r="K44" s="79">
        <v>0</v>
      </c>
      <c r="L44" s="15">
        <v>244.1</v>
      </c>
      <c r="M44" s="15">
        <v>24906.7</v>
      </c>
    </row>
    <row r="45" spans="1:13" ht="15.75" x14ac:dyDescent="0.25">
      <c r="A45" s="76">
        <v>37</v>
      </c>
      <c r="B45" s="76" t="s">
        <v>37</v>
      </c>
      <c r="C45" s="15">
        <v>692377.2</v>
      </c>
      <c r="D45" s="78">
        <v>1389</v>
      </c>
      <c r="E45" s="15">
        <v>100</v>
      </c>
      <c r="F45" s="15">
        <v>2170.1999999999998</v>
      </c>
      <c r="G45" s="15">
        <v>694547.4</v>
      </c>
      <c r="H45" s="78">
        <v>14632</v>
      </c>
      <c r="I45" s="15">
        <v>5633.3</v>
      </c>
      <c r="J45" s="78">
        <v>1</v>
      </c>
      <c r="K45" s="79">
        <v>3.9</v>
      </c>
      <c r="L45" s="15">
        <v>5637.2</v>
      </c>
      <c r="M45" s="15">
        <v>700184.6</v>
      </c>
    </row>
    <row r="46" spans="1:13" ht="15.75" x14ac:dyDescent="0.25">
      <c r="A46" s="76">
        <v>38</v>
      </c>
      <c r="B46" s="80" t="s">
        <v>38</v>
      </c>
      <c r="C46" s="15">
        <v>1810661.4</v>
      </c>
      <c r="D46" s="78">
        <v>3533</v>
      </c>
      <c r="E46" s="15">
        <v>100</v>
      </c>
      <c r="F46" s="15">
        <v>5520</v>
      </c>
      <c r="G46" s="15">
        <v>1816181.4</v>
      </c>
      <c r="H46" s="78">
        <v>38768</v>
      </c>
      <c r="I46" s="15">
        <v>14925.7</v>
      </c>
      <c r="J46" s="78">
        <v>0</v>
      </c>
      <c r="K46" s="79">
        <v>0</v>
      </c>
      <c r="L46" s="15">
        <v>14925.7</v>
      </c>
      <c r="M46" s="15">
        <v>1831107.1</v>
      </c>
    </row>
    <row r="47" spans="1:13" ht="15.75" x14ac:dyDescent="0.25">
      <c r="A47" s="76">
        <v>39</v>
      </c>
      <c r="B47" s="80" t="s">
        <v>61</v>
      </c>
      <c r="C47" s="15">
        <v>20923.599999999999</v>
      </c>
      <c r="D47" s="78">
        <v>55</v>
      </c>
      <c r="E47" s="15">
        <v>100</v>
      </c>
      <c r="F47" s="15">
        <v>85.9</v>
      </c>
      <c r="G47" s="15">
        <v>21009.5</v>
      </c>
      <c r="H47" s="78">
        <v>352</v>
      </c>
      <c r="I47" s="15">
        <v>135.5</v>
      </c>
      <c r="J47" s="78">
        <v>0</v>
      </c>
      <c r="K47" s="79">
        <v>0</v>
      </c>
      <c r="L47" s="15">
        <v>135.5</v>
      </c>
      <c r="M47" s="15">
        <v>21145</v>
      </c>
    </row>
    <row r="48" spans="1:13" ht="15.75" x14ac:dyDescent="0.25">
      <c r="A48" s="76">
        <v>40</v>
      </c>
      <c r="B48" s="80" t="s">
        <v>63</v>
      </c>
      <c r="C48" s="15">
        <v>7218</v>
      </c>
      <c r="D48" s="78">
        <v>15</v>
      </c>
      <c r="E48" s="15">
        <v>100</v>
      </c>
      <c r="F48" s="15">
        <v>23.4</v>
      </c>
      <c r="G48" s="15">
        <v>7241.4</v>
      </c>
      <c r="H48" s="78">
        <v>145</v>
      </c>
      <c r="I48" s="15">
        <v>55.8</v>
      </c>
      <c r="J48" s="78">
        <v>0</v>
      </c>
      <c r="K48" s="79">
        <v>0</v>
      </c>
      <c r="L48" s="15">
        <v>55.8</v>
      </c>
      <c r="M48" s="15">
        <v>7297.2</v>
      </c>
    </row>
    <row r="49" spans="1:18" ht="15.75" x14ac:dyDescent="0.25">
      <c r="A49" s="76">
        <v>41</v>
      </c>
      <c r="B49" s="80" t="s">
        <v>60</v>
      </c>
      <c r="C49" s="15">
        <v>38365.699999999997</v>
      </c>
      <c r="D49" s="78">
        <v>80</v>
      </c>
      <c r="E49" s="15">
        <v>100</v>
      </c>
      <c r="F49" s="15">
        <v>125</v>
      </c>
      <c r="G49" s="15">
        <v>38490.699999999997</v>
      </c>
      <c r="H49" s="78">
        <v>766</v>
      </c>
      <c r="I49" s="15">
        <v>294.89999999999998</v>
      </c>
      <c r="J49" s="78">
        <v>0</v>
      </c>
      <c r="K49" s="79">
        <v>0</v>
      </c>
      <c r="L49" s="15">
        <v>294.89999999999998</v>
      </c>
      <c r="M49" s="15">
        <v>38785.599999999999</v>
      </c>
    </row>
    <row r="50" spans="1:18" s="50" customFormat="1" ht="15.75" x14ac:dyDescent="0.25">
      <c r="A50" s="81"/>
      <c r="B50" s="81" t="s">
        <v>39</v>
      </c>
      <c r="C50" s="82">
        <v>4913970.0999999996</v>
      </c>
      <c r="D50" s="84">
        <v>9587</v>
      </c>
      <c r="E50" s="82">
        <v>100</v>
      </c>
      <c r="F50" s="82">
        <v>14978.7</v>
      </c>
      <c r="G50" s="82">
        <v>4928948.8</v>
      </c>
      <c r="H50" s="84">
        <v>99871</v>
      </c>
      <c r="I50" s="82">
        <v>38450.5</v>
      </c>
      <c r="J50" s="84">
        <v>26</v>
      </c>
      <c r="K50" s="85">
        <v>100.3</v>
      </c>
      <c r="L50" s="82">
        <v>38550.800000000003</v>
      </c>
      <c r="M50" s="82">
        <v>4967499.5999999996</v>
      </c>
      <c r="Q50" s="51"/>
      <c r="R50" s="51"/>
    </row>
    <row r="51" spans="1:18" x14ac:dyDescent="0.25">
      <c r="A51" s="86"/>
      <c r="B51" s="87"/>
    </row>
    <row r="52" spans="1:18" x14ac:dyDescent="0.25">
      <c r="A52" s="86"/>
      <c r="B52" s="87"/>
    </row>
    <row r="53" spans="1:18" x14ac:dyDescent="0.25">
      <c r="A53" s="86"/>
      <c r="B53" s="87"/>
    </row>
    <row r="54" spans="1:18" x14ac:dyDescent="0.25">
      <c r="A54" s="86"/>
      <c r="B54" s="87"/>
    </row>
    <row r="55" spans="1:18" x14ac:dyDescent="0.25">
      <c r="A55" s="86"/>
      <c r="B55" s="87"/>
    </row>
    <row r="56" spans="1:18" x14ac:dyDescent="0.25">
      <c r="A56" s="86"/>
      <c r="B56" s="87"/>
    </row>
    <row r="57" spans="1:18" x14ac:dyDescent="0.25">
      <c r="A57" s="86"/>
      <c r="B57" s="87"/>
    </row>
    <row r="58" spans="1:18" x14ac:dyDescent="0.25">
      <c r="A58" s="86"/>
      <c r="B58" s="87"/>
    </row>
    <row r="59" spans="1:18" x14ac:dyDescent="0.25">
      <c r="A59" s="86"/>
      <c r="B59" s="87"/>
    </row>
    <row r="60" spans="1:18" x14ac:dyDescent="0.25">
      <c r="A60" s="86"/>
      <c r="B60" s="87"/>
    </row>
    <row r="61" spans="1:18" x14ac:dyDescent="0.25">
      <c r="A61" s="86"/>
      <c r="B61" s="87"/>
    </row>
    <row r="62" spans="1:18" x14ac:dyDescent="0.25">
      <c r="A62" s="86"/>
      <c r="B62" s="87"/>
    </row>
    <row r="63" spans="1:18" x14ac:dyDescent="0.25">
      <c r="A63" s="86"/>
      <c r="B63" s="87"/>
    </row>
    <row r="64" spans="1:18" x14ac:dyDescent="0.25">
      <c r="A64" s="86"/>
      <c r="B64" s="87"/>
    </row>
    <row r="65" spans="1:2" x14ac:dyDescent="0.25">
      <c r="A65" s="86"/>
      <c r="B65" s="87"/>
    </row>
    <row r="66" spans="1:2" x14ac:dyDescent="0.25">
      <c r="A66" s="86"/>
      <c r="B66" s="87"/>
    </row>
    <row r="67" spans="1:2" x14ac:dyDescent="0.25">
      <c r="A67" s="86"/>
      <c r="B67" s="87"/>
    </row>
    <row r="68" spans="1:2" x14ac:dyDescent="0.25">
      <c r="A68" s="86"/>
      <c r="B68" s="87"/>
    </row>
    <row r="69" spans="1:2" x14ac:dyDescent="0.25">
      <c r="A69" s="86"/>
      <c r="B69" s="87"/>
    </row>
    <row r="70" spans="1:2" x14ac:dyDescent="0.25">
      <c r="A70" s="86"/>
      <c r="B70" s="87"/>
    </row>
    <row r="71" spans="1:2" x14ac:dyDescent="0.25">
      <c r="A71" s="86"/>
      <c r="B71" s="87"/>
    </row>
    <row r="72" spans="1:2" x14ac:dyDescent="0.25">
      <c r="A72" s="86"/>
      <c r="B72" s="87"/>
    </row>
    <row r="73" spans="1:2" x14ac:dyDescent="0.25">
      <c r="A73" s="86"/>
      <c r="B73" s="87"/>
    </row>
    <row r="74" spans="1:2" x14ac:dyDescent="0.25">
      <c r="A74" s="86"/>
      <c r="B74" s="87"/>
    </row>
    <row r="75" spans="1:2" x14ac:dyDescent="0.25">
      <c r="A75" s="86"/>
      <c r="B75" s="87"/>
    </row>
    <row r="76" spans="1:2" x14ac:dyDescent="0.25">
      <c r="A76" s="86"/>
      <c r="B76" s="87"/>
    </row>
    <row r="77" spans="1:2" x14ac:dyDescent="0.25">
      <c r="A77" s="86"/>
      <c r="B77" s="87"/>
    </row>
    <row r="78" spans="1:2" x14ac:dyDescent="0.25">
      <c r="A78" s="86"/>
      <c r="B78" s="87"/>
    </row>
    <row r="79" spans="1:2" x14ac:dyDescent="0.25">
      <c r="A79" s="86"/>
      <c r="B79" s="87"/>
    </row>
    <row r="80" spans="1:2" x14ac:dyDescent="0.25">
      <c r="A80" s="86"/>
      <c r="B80" s="87"/>
    </row>
    <row r="81" spans="1:2" x14ac:dyDescent="0.25">
      <c r="A81" s="86"/>
      <c r="B81" s="87"/>
    </row>
    <row r="82" spans="1:2" x14ac:dyDescent="0.25">
      <c r="A82" s="86"/>
      <c r="B82" s="87"/>
    </row>
    <row r="83" spans="1:2" x14ac:dyDescent="0.25">
      <c r="A83" s="86"/>
      <c r="B83" s="87"/>
    </row>
    <row r="84" spans="1:2" x14ac:dyDescent="0.25">
      <c r="A84" s="86"/>
      <c r="B84" s="87"/>
    </row>
    <row r="85" spans="1:2" x14ac:dyDescent="0.25">
      <c r="A85" s="86"/>
      <c r="B85" s="87"/>
    </row>
    <row r="86" spans="1:2" x14ac:dyDescent="0.25">
      <c r="A86" s="86"/>
      <c r="B86" s="87"/>
    </row>
    <row r="87" spans="1:2" x14ac:dyDescent="0.25">
      <c r="A87" s="86"/>
      <c r="B87" s="87"/>
    </row>
    <row r="88" spans="1:2" x14ac:dyDescent="0.25">
      <c r="A88" s="86"/>
      <c r="B88" s="87"/>
    </row>
    <row r="89" spans="1:2" x14ac:dyDescent="0.25">
      <c r="A89" s="86"/>
      <c r="B89" s="87"/>
    </row>
    <row r="90" spans="1:2" x14ac:dyDescent="0.25">
      <c r="A90" s="86"/>
      <c r="B90" s="87"/>
    </row>
    <row r="91" spans="1:2" x14ac:dyDescent="0.25">
      <c r="A91" s="86"/>
      <c r="B91" s="87"/>
    </row>
  </sheetData>
  <mergeCells count="9">
    <mergeCell ref="L1:M1"/>
    <mergeCell ref="C3:M3"/>
    <mergeCell ref="A5:A7"/>
    <mergeCell ref="B5:B7"/>
    <mergeCell ref="C5:C6"/>
    <mergeCell ref="D5:F5"/>
    <mergeCell ref="G5:G6"/>
    <mergeCell ref="H5:L5"/>
    <mergeCell ref="M5:M6"/>
  </mergeCells>
  <printOptions horizontalCentered="1"/>
  <pageMargins left="0.19685039370078741" right="0.19685039370078741" top="0.19685039370078741" bottom="0.19685039370078741" header="0.19685039370078741" footer="0.19685039370078741"/>
  <pageSetup paperSize="8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U91"/>
  <sheetViews>
    <sheetView showZeros="0" view="pageBreakPreview" zoomScale="80" zoomScaleNormal="80" zoomScaleSheetLayoutView="80" workbookViewId="0">
      <pane xSplit="2" ySplit="8" topLeftCell="F9" activePane="bottomRight" state="frozen"/>
      <selection activeCell="A9" sqref="A9:M50"/>
      <selection pane="topRight" activeCell="A9" sqref="A9:M50"/>
      <selection pane="bottomLeft" activeCell="A9" sqref="A9:M50"/>
      <selection pane="bottomRight" activeCell="F48" sqref="F48"/>
    </sheetView>
  </sheetViews>
  <sheetFormatPr defaultRowHeight="15" x14ac:dyDescent="0.25"/>
  <cols>
    <col min="1" max="1" width="4.42578125" style="13" customWidth="1"/>
    <col min="2" max="2" width="28.7109375" style="13" customWidth="1"/>
    <col min="3" max="5" width="16.85546875" style="101" hidden="1" customWidth="1"/>
    <col min="6" max="6" width="16.140625" style="13" customWidth="1"/>
    <col min="7" max="7" width="16" style="13" customWidth="1"/>
    <col min="8" max="8" width="14.85546875" style="13" customWidth="1"/>
    <col min="9" max="9" width="13.140625" style="13" customWidth="1"/>
    <col min="10" max="10" width="15" style="13" customWidth="1"/>
    <col min="11" max="11" width="21.28515625" style="13" customWidth="1"/>
    <col min="12" max="12" width="16.28515625" style="13" customWidth="1"/>
    <col min="13" max="13" width="17.140625" style="13" customWidth="1"/>
    <col min="14" max="16" width="16" style="13" customWidth="1"/>
    <col min="17" max="19" width="9.140625" style="13"/>
    <col min="20" max="21" width="11.28515625" style="14" bestFit="1" customWidth="1"/>
    <col min="22" max="16384" width="9.140625" style="13"/>
  </cols>
  <sheetData>
    <row r="1" spans="1:21" s="9" customFormat="1" ht="40.5" customHeight="1" x14ac:dyDescent="0.35">
      <c r="A1" s="3"/>
      <c r="B1" s="2"/>
      <c r="C1" s="90"/>
      <c r="D1" s="90"/>
      <c r="E1" s="90"/>
      <c r="O1" s="88"/>
      <c r="P1" s="91"/>
      <c r="T1" s="10"/>
      <c r="U1" s="10"/>
    </row>
    <row r="2" spans="1:21" s="9" customFormat="1" ht="19.5" x14ac:dyDescent="0.35">
      <c r="A2" s="3"/>
      <c r="B2" s="2"/>
      <c r="C2" s="90"/>
      <c r="D2" s="90"/>
      <c r="E2" s="90"/>
      <c r="O2" s="6"/>
      <c r="P2" s="7"/>
      <c r="T2" s="10"/>
      <c r="U2" s="10"/>
    </row>
    <row r="3" spans="1:21" s="11" customFormat="1" ht="35.25" customHeight="1" x14ac:dyDescent="0.2">
      <c r="A3" s="4"/>
      <c r="B3" s="1"/>
      <c r="C3" s="92"/>
      <c r="D3" s="92"/>
      <c r="E3" s="92"/>
      <c r="F3" s="28" t="s">
        <v>64</v>
      </c>
      <c r="G3" s="28"/>
      <c r="H3" s="28"/>
      <c r="I3" s="28"/>
      <c r="J3" s="28"/>
      <c r="K3" s="28"/>
      <c r="L3" s="28"/>
      <c r="M3" s="28"/>
      <c r="N3" s="28"/>
      <c r="O3" s="28"/>
      <c r="P3" s="28"/>
      <c r="T3" s="12"/>
      <c r="U3" s="12"/>
    </row>
    <row r="4" spans="1:21" x14ac:dyDescent="0.25">
      <c r="A4" s="3"/>
      <c r="B4" s="1"/>
      <c r="C4" s="92"/>
      <c r="D4" s="92"/>
      <c r="E4" s="92"/>
    </row>
    <row r="5" spans="1:21" s="18" customFormat="1" ht="66" customHeight="1" x14ac:dyDescent="0.2">
      <c r="A5" s="29" t="s">
        <v>0</v>
      </c>
      <c r="B5" s="32" t="s">
        <v>1</v>
      </c>
      <c r="C5" s="93" t="s">
        <v>65</v>
      </c>
      <c r="D5" s="93" t="s">
        <v>66</v>
      </c>
      <c r="E5" s="93" t="s">
        <v>67</v>
      </c>
      <c r="F5" s="35" t="s">
        <v>40</v>
      </c>
      <c r="G5" s="36" t="s">
        <v>56</v>
      </c>
      <c r="H5" s="36"/>
      <c r="I5" s="36"/>
      <c r="J5" s="35" t="s">
        <v>51</v>
      </c>
      <c r="K5" s="37" t="s">
        <v>55</v>
      </c>
      <c r="L5" s="38"/>
      <c r="M5" s="38"/>
      <c r="N5" s="38"/>
      <c r="O5" s="39"/>
      <c r="P5" s="40" t="s">
        <v>54</v>
      </c>
      <c r="T5" s="19"/>
      <c r="U5" s="19"/>
    </row>
    <row r="6" spans="1:21" s="18" customFormat="1" ht="102.75" customHeight="1" x14ac:dyDescent="0.2">
      <c r="A6" s="30"/>
      <c r="B6" s="33"/>
      <c r="C6" s="94"/>
      <c r="D6" s="94"/>
      <c r="E6" s="94"/>
      <c r="F6" s="35"/>
      <c r="G6" s="20" t="s">
        <v>46</v>
      </c>
      <c r="H6" s="20" t="s">
        <v>44</v>
      </c>
      <c r="I6" s="20" t="s">
        <v>47</v>
      </c>
      <c r="J6" s="35"/>
      <c r="K6" s="21" t="s">
        <v>50</v>
      </c>
      <c r="L6" s="20" t="s">
        <v>52</v>
      </c>
      <c r="M6" s="21" t="s">
        <v>48</v>
      </c>
      <c r="N6" s="20" t="s">
        <v>49</v>
      </c>
      <c r="O6" s="20" t="s">
        <v>53</v>
      </c>
      <c r="P6" s="41"/>
      <c r="T6" s="19"/>
      <c r="U6" s="19"/>
    </row>
    <row r="7" spans="1:21" s="18" customFormat="1" ht="12" x14ac:dyDescent="0.2">
      <c r="A7" s="31"/>
      <c r="B7" s="34"/>
      <c r="C7" s="95"/>
      <c r="D7" s="95"/>
      <c r="E7" s="95"/>
      <c r="F7" s="22" t="s">
        <v>41</v>
      </c>
      <c r="G7" s="22" t="s">
        <v>42</v>
      </c>
      <c r="H7" s="22" t="s">
        <v>43</v>
      </c>
      <c r="I7" s="22" t="s">
        <v>41</v>
      </c>
      <c r="J7" s="22" t="s">
        <v>41</v>
      </c>
      <c r="K7" s="22" t="s">
        <v>42</v>
      </c>
      <c r="L7" s="22" t="s">
        <v>41</v>
      </c>
      <c r="M7" s="22" t="s">
        <v>45</v>
      </c>
      <c r="N7" s="22" t="s">
        <v>41</v>
      </c>
      <c r="O7" s="22" t="s">
        <v>41</v>
      </c>
      <c r="P7" s="22" t="s">
        <v>41</v>
      </c>
      <c r="T7" s="19"/>
      <c r="U7" s="19"/>
    </row>
    <row r="8" spans="1:21" s="25" customFormat="1" ht="12" x14ac:dyDescent="0.2">
      <c r="A8" s="23">
        <v>1</v>
      </c>
      <c r="B8" s="24">
        <v>2</v>
      </c>
      <c r="C8" s="96"/>
      <c r="D8" s="96"/>
      <c r="E8" s="96"/>
      <c r="F8" s="24">
        <v>3</v>
      </c>
      <c r="G8" s="24">
        <v>4</v>
      </c>
      <c r="H8" s="24">
        <v>5</v>
      </c>
      <c r="I8" s="24">
        <v>6</v>
      </c>
      <c r="J8" s="24">
        <v>7</v>
      </c>
      <c r="K8" s="24">
        <v>8</v>
      </c>
      <c r="L8" s="24">
        <v>9</v>
      </c>
      <c r="M8" s="24">
        <v>10</v>
      </c>
      <c r="N8" s="24">
        <v>11</v>
      </c>
      <c r="O8" s="24">
        <v>12</v>
      </c>
      <c r="P8" s="24">
        <v>13</v>
      </c>
      <c r="T8" s="26"/>
      <c r="U8" s="26"/>
    </row>
    <row r="9" spans="1:21" ht="15.75" x14ac:dyDescent="0.25">
      <c r="A9" s="5">
        <v>1</v>
      </c>
      <c r="B9" s="5" t="s">
        <v>59</v>
      </c>
      <c r="C9" s="16">
        <v>20468</v>
      </c>
      <c r="D9" s="16">
        <v>980.4</v>
      </c>
      <c r="E9" s="16">
        <v>292.2</v>
      </c>
      <c r="F9" s="15">
        <v>21740.6</v>
      </c>
      <c r="G9" s="27">
        <v>33</v>
      </c>
      <c r="H9" s="27">
        <v>100</v>
      </c>
      <c r="I9" s="27">
        <v>51.6</v>
      </c>
      <c r="J9" s="27">
        <v>21792.2</v>
      </c>
      <c r="K9" s="27">
        <v>580</v>
      </c>
      <c r="L9" s="27">
        <v>223.3</v>
      </c>
      <c r="M9" s="16">
        <v>0</v>
      </c>
      <c r="N9" s="16">
        <v>0</v>
      </c>
      <c r="O9" s="27">
        <v>223.3</v>
      </c>
      <c r="P9" s="27">
        <v>22015.5</v>
      </c>
    </row>
    <row r="10" spans="1:21" ht="15.75" x14ac:dyDescent="0.25">
      <c r="A10" s="5">
        <v>2</v>
      </c>
      <c r="B10" s="5" t="s">
        <v>2</v>
      </c>
      <c r="C10" s="16">
        <v>23367.8</v>
      </c>
      <c r="D10" s="16">
        <v>1330.6</v>
      </c>
      <c r="E10" s="16">
        <v>478.1</v>
      </c>
      <c r="F10" s="15">
        <v>25176.5</v>
      </c>
      <c r="G10" s="27">
        <v>60</v>
      </c>
      <c r="H10" s="27">
        <v>100</v>
      </c>
      <c r="I10" s="27">
        <v>93.7</v>
      </c>
      <c r="J10" s="27">
        <v>25270.2</v>
      </c>
      <c r="K10" s="27">
        <v>617</v>
      </c>
      <c r="L10" s="27">
        <v>237.5</v>
      </c>
      <c r="M10" s="16">
        <v>0</v>
      </c>
      <c r="N10" s="16">
        <v>0</v>
      </c>
      <c r="O10" s="27">
        <v>237.5</v>
      </c>
      <c r="P10" s="27">
        <v>25507.7</v>
      </c>
    </row>
    <row r="11" spans="1:21" ht="15.75" x14ac:dyDescent="0.25">
      <c r="A11" s="5">
        <v>3</v>
      </c>
      <c r="B11" s="5" t="s">
        <v>3</v>
      </c>
      <c r="C11" s="16">
        <v>45902.6</v>
      </c>
      <c r="D11" s="16">
        <v>2217.6</v>
      </c>
      <c r="E11" s="16">
        <v>715.8</v>
      </c>
      <c r="F11" s="15">
        <v>48836</v>
      </c>
      <c r="G11" s="27">
        <v>99</v>
      </c>
      <c r="H11" s="27">
        <v>100</v>
      </c>
      <c r="I11" s="27">
        <v>154.69999999999999</v>
      </c>
      <c r="J11" s="27">
        <v>48990.7</v>
      </c>
      <c r="K11" s="27">
        <v>1005</v>
      </c>
      <c r="L11" s="27">
        <v>386.9</v>
      </c>
      <c r="M11" s="16">
        <v>0</v>
      </c>
      <c r="N11" s="16">
        <v>0</v>
      </c>
      <c r="O11" s="27">
        <v>386.9</v>
      </c>
      <c r="P11" s="27">
        <v>49377.599999999999</v>
      </c>
    </row>
    <row r="12" spans="1:21" ht="15.75" x14ac:dyDescent="0.25">
      <c r="A12" s="5">
        <v>4</v>
      </c>
      <c r="B12" s="5" t="s">
        <v>4</v>
      </c>
      <c r="C12" s="16">
        <v>524705.4</v>
      </c>
      <c r="D12" s="16">
        <v>24206</v>
      </c>
      <c r="E12" s="16">
        <v>4509.3999999999996</v>
      </c>
      <c r="F12" s="15">
        <v>553420.80000000005</v>
      </c>
      <c r="G12" s="27">
        <v>1054</v>
      </c>
      <c r="H12" s="27">
        <v>100</v>
      </c>
      <c r="I12" s="27">
        <v>1646.8</v>
      </c>
      <c r="J12" s="27">
        <v>555067.6</v>
      </c>
      <c r="K12" s="27">
        <v>9839</v>
      </c>
      <c r="L12" s="27">
        <v>3788</v>
      </c>
      <c r="M12" s="16">
        <v>0</v>
      </c>
      <c r="N12" s="16">
        <v>0</v>
      </c>
      <c r="O12" s="27">
        <v>3788</v>
      </c>
      <c r="P12" s="27">
        <v>558855.6</v>
      </c>
    </row>
    <row r="13" spans="1:21" ht="15.75" x14ac:dyDescent="0.25">
      <c r="A13" s="5">
        <v>5</v>
      </c>
      <c r="B13" s="5" t="s">
        <v>5</v>
      </c>
      <c r="C13" s="16">
        <v>170608.1</v>
      </c>
      <c r="D13" s="16">
        <v>8473.2999999999993</v>
      </c>
      <c r="E13" s="16">
        <v>3280.3</v>
      </c>
      <c r="F13" s="15">
        <v>182361.7</v>
      </c>
      <c r="G13" s="27">
        <v>372</v>
      </c>
      <c r="H13" s="27">
        <v>100</v>
      </c>
      <c r="I13" s="27">
        <v>581.20000000000005</v>
      </c>
      <c r="J13" s="27">
        <v>182942.9</v>
      </c>
      <c r="K13" s="27">
        <v>3459</v>
      </c>
      <c r="L13" s="27">
        <v>1331.7</v>
      </c>
      <c r="M13" s="16">
        <v>0</v>
      </c>
      <c r="N13" s="16">
        <v>0</v>
      </c>
      <c r="O13" s="27">
        <v>1331.7</v>
      </c>
      <c r="P13" s="27">
        <v>184274.6</v>
      </c>
    </row>
    <row r="14" spans="1:21" ht="15.75" x14ac:dyDescent="0.25">
      <c r="A14" s="5">
        <v>6</v>
      </c>
      <c r="B14" s="5" t="s">
        <v>6</v>
      </c>
      <c r="C14" s="16">
        <v>22275.3</v>
      </c>
      <c r="D14" s="16">
        <v>957.1</v>
      </c>
      <c r="E14" s="16">
        <v>871.2</v>
      </c>
      <c r="F14" s="15">
        <v>24103.599999999999</v>
      </c>
      <c r="G14" s="27">
        <v>41</v>
      </c>
      <c r="H14" s="27">
        <v>100</v>
      </c>
      <c r="I14" s="27">
        <v>64.099999999999994</v>
      </c>
      <c r="J14" s="27">
        <v>24167.7</v>
      </c>
      <c r="K14" s="27">
        <v>464</v>
      </c>
      <c r="L14" s="27">
        <v>178.6</v>
      </c>
      <c r="M14" s="16">
        <v>0</v>
      </c>
      <c r="N14" s="16">
        <v>0</v>
      </c>
      <c r="O14" s="27">
        <v>178.6</v>
      </c>
      <c r="P14" s="27">
        <v>24346.3</v>
      </c>
    </row>
    <row r="15" spans="1:21" ht="15.75" x14ac:dyDescent="0.25">
      <c r="A15" s="5">
        <v>7</v>
      </c>
      <c r="B15" s="5" t="s">
        <v>7</v>
      </c>
      <c r="C15" s="16">
        <v>209856.4</v>
      </c>
      <c r="D15" s="16">
        <v>9873.7999999999993</v>
      </c>
      <c r="E15" s="16">
        <v>3107.6</v>
      </c>
      <c r="F15" s="15">
        <v>222837.8</v>
      </c>
      <c r="G15" s="27">
        <v>427</v>
      </c>
      <c r="H15" s="27">
        <v>100</v>
      </c>
      <c r="I15" s="27">
        <v>667.1</v>
      </c>
      <c r="J15" s="27">
        <v>223504.9</v>
      </c>
      <c r="K15" s="27">
        <v>3721</v>
      </c>
      <c r="L15" s="27">
        <v>1432.6</v>
      </c>
      <c r="M15" s="16">
        <v>1</v>
      </c>
      <c r="N15" s="16">
        <v>3.9</v>
      </c>
      <c r="O15" s="27">
        <v>1436.5</v>
      </c>
      <c r="P15" s="27">
        <v>224941.4</v>
      </c>
    </row>
    <row r="16" spans="1:21" ht="15.75" x14ac:dyDescent="0.25">
      <c r="A16" s="5">
        <v>8</v>
      </c>
      <c r="B16" s="5" t="s">
        <v>8</v>
      </c>
      <c r="C16" s="16">
        <v>15816.5</v>
      </c>
      <c r="D16" s="16">
        <v>653.6</v>
      </c>
      <c r="E16" s="16">
        <v>119.5</v>
      </c>
      <c r="F16" s="15">
        <v>16589.599999999999</v>
      </c>
      <c r="G16" s="27">
        <v>28</v>
      </c>
      <c r="H16" s="27">
        <v>100</v>
      </c>
      <c r="I16" s="27">
        <v>43.7</v>
      </c>
      <c r="J16" s="27">
        <v>16633.3</v>
      </c>
      <c r="K16" s="27">
        <v>317</v>
      </c>
      <c r="L16" s="27">
        <v>122</v>
      </c>
      <c r="M16" s="16">
        <v>0</v>
      </c>
      <c r="N16" s="16">
        <v>0</v>
      </c>
      <c r="O16" s="27">
        <v>122</v>
      </c>
      <c r="P16" s="27">
        <v>16755.3</v>
      </c>
    </row>
    <row r="17" spans="1:16" ht="15.75" x14ac:dyDescent="0.25">
      <c r="A17" s="5">
        <v>9</v>
      </c>
      <c r="B17" s="5" t="s">
        <v>9</v>
      </c>
      <c r="C17" s="16">
        <v>30368.9</v>
      </c>
      <c r="D17" s="16">
        <v>1540.6</v>
      </c>
      <c r="E17" s="16">
        <v>644.79999999999995</v>
      </c>
      <c r="F17" s="15">
        <v>32554.3</v>
      </c>
      <c r="G17" s="27">
        <v>66</v>
      </c>
      <c r="H17" s="27">
        <v>100</v>
      </c>
      <c r="I17" s="27">
        <v>103.1</v>
      </c>
      <c r="J17" s="27">
        <v>32657.4</v>
      </c>
      <c r="K17" s="27">
        <v>636</v>
      </c>
      <c r="L17" s="27">
        <v>244.9</v>
      </c>
      <c r="M17" s="16">
        <v>2</v>
      </c>
      <c r="N17" s="16">
        <v>7.7</v>
      </c>
      <c r="O17" s="27">
        <v>252.6</v>
      </c>
      <c r="P17" s="27">
        <v>32910</v>
      </c>
    </row>
    <row r="18" spans="1:16" ht="15.75" x14ac:dyDescent="0.25">
      <c r="A18" s="5">
        <v>10</v>
      </c>
      <c r="B18" s="5" t="s">
        <v>10</v>
      </c>
      <c r="C18" s="16">
        <v>17032.5</v>
      </c>
      <c r="D18" s="16">
        <v>863.7</v>
      </c>
      <c r="E18" s="16">
        <v>278.89999999999998</v>
      </c>
      <c r="F18" s="15">
        <v>18175.099999999999</v>
      </c>
      <c r="G18" s="27">
        <v>37</v>
      </c>
      <c r="H18" s="27">
        <v>100</v>
      </c>
      <c r="I18" s="27">
        <v>57.8</v>
      </c>
      <c r="J18" s="27">
        <v>18232.900000000001</v>
      </c>
      <c r="K18" s="27">
        <v>290</v>
      </c>
      <c r="L18" s="27">
        <v>111.7</v>
      </c>
      <c r="M18" s="16">
        <v>2</v>
      </c>
      <c r="N18" s="16">
        <v>7.7</v>
      </c>
      <c r="O18" s="27">
        <v>119.4</v>
      </c>
      <c r="P18" s="27">
        <v>18352.3</v>
      </c>
    </row>
    <row r="19" spans="1:16" ht="15.75" x14ac:dyDescent="0.25">
      <c r="A19" s="5">
        <v>11</v>
      </c>
      <c r="B19" s="5" t="s">
        <v>11</v>
      </c>
      <c r="C19" s="16">
        <v>19798.099999999999</v>
      </c>
      <c r="D19" s="16">
        <v>793.7</v>
      </c>
      <c r="E19" s="16">
        <v>597.6</v>
      </c>
      <c r="F19" s="15">
        <v>21189.4</v>
      </c>
      <c r="G19" s="27">
        <v>34</v>
      </c>
      <c r="H19" s="27">
        <v>100</v>
      </c>
      <c r="I19" s="27">
        <v>53.1</v>
      </c>
      <c r="J19" s="27">
        <v>21242.5</v>
      </c>
      <c r="K19" s="27">
        <v>379</v>
      </c>
      <c r="L19" s="27">
        <v>145.9</v>
      </c>
      <c r="M19" s="16">
        <v>0</v>
      </c>
      <c r="N19" s="16">
        <v>0</v>
      </c>
      <c r="O19" s="27">
        <v>145.9</v>
      </c>
      <c r="P19" s="27">
        <v>21388.400000000001</v>
      </c>
    </row>
    <row r="20" spans="1:16" ht="15.75" x14ac:dyDescent="0.25">
      <c r="A20" s="5">
        <v>12</v>
      </c>
      <c r="B20" s="5" t="s">
        <v>12</v>
      </c>
      <c r="C20" s="16">
        <v>79780.600000000006</v>
      </c>
      <c r="D20" s="16">
        <v>3314.7</v>
      </c>
      <c r="E20" s="16">
        <v>982.7</v>
      </c>
      <c r="F20" s="15">
        <v>84078</v>
      </c>
      <c r="G20" s="27">
        <v>144</v>
      </c>
      <c r="H20" s="27">
        <v>100</v>
      </c>
      <c r="I20" s="27">
        <v>225</v>
      </c>
      <c r="J20" s="27">
        <v>84303</v>
      </c>
      <c r="K20" s="27">
        <v>1516</v>
      </c>
      <c r="L20" s="27">
        <v>583.70000000000005</v>
      </c>
      <c r="M20" s="16">
        <v>0</v>
      </c>
      <c r="N20" s="16">
        <v>0</v>
      </c>
      <c r="O20" s="27">
        <v>583.70000000000005</v>
      </c>
      <c r="P20" s="27">
        <v>84886.7</v>
      </c>
    </row>
    <row r="21" spans="1:16" ht="15.75" x14ac:dyDescent="0.25">
      <c r="A21" s="5">
        <v>13</v>
      </c>
      <c r="B21" s="5" t="s">
        <v>13</v>
      </c>
      <c r="C21" s="16">
        <v>35691.300000000003</v>
      </c>
      <c r="D21" s="16">
        <v>1587.3</v>
      </c>
      <c r="E21" s="16">
        <v>345.3</v>
      </c>
      <c r="F21" s="15">
        <v>37623.9</v>
      </c>
      <c r="G21" s="27">
        <v>68</v>
      </c>
      <c r="H21" s="27">
        <v>100</v>
      </c>
      <c r="I21" s="27">
        <v>106.2</v>
      </c>
      <c r="J21" s="27">
        <v>37730.1</v>
      </c>
      <c r="K21" s="27">
        <v>545</v>
      </c>
      <c r="L21" s="27">
        <v>209.8</v>
      </c>
      <c r="M21" s="16">
        <v>0</v>
      </c>
      <c r="N21" s="16">
        <v>0</v>
      </c>
      <c r="O21" s="27">
        <v>209.8</v>
      </c>
      <c r="P21" s="27">
        <v>37939.9</v>
      </c>
    </row>
    <row r="22" spans="1:16" ht="15.75" x14ac:dyDescent="0.25">
      <c r="A22" s="5">
        <v>14</v>
      </c>
      <c r="B22" s="5" t="s">
        <v>14</v>
      </c>
      <c r="C22" s="16">
        <v>32408.2</v>
      </c>
      <c r="D22" s="16">
        <v>1330.6</v>
      </c>
      <c r="E22" s="16">
        <v>478.1</v>
      </c>
      <c r="F22" s="15">
        <v>34216.9</v>
      </c>
      <c r="G22" s="27">
        <v>61</v>
      </c>
      <c r="H22" s="27">
        <v>100</v>
      </c>
      <c r="I22" s="27">
        <v>95.3</v>
      </c>
      <c r="J22" s="27">
        <v>34312.199999999997</v>
      </c>
      <c r="K22" s="27">
        <v>774</v>
      </c>
      <c r="L22" s="27">
        <v>298</v>
      </c>
      <c r="M22" s="16">
        <v>0</v>
      </c>
      <c r="N22" s="16">
        <v>0</v>
      </c>
      <c r="O22" s="27">
        <v>298</v>
      </c>
      <c r="P22" s="27">
        <v>34610.199999999997</v>
      </c>
    </row>
    <row r="23" spans="1:16" ht="15.75" x14ac:dyDescent="0.25">
      <c r="A23" s="5">
        <v>15</v>
      </c>
      <c r="B23" s="5" t="s">
        <v>15</v>
      </c>
      <c r="C23" s="16">
        <v>53438.400000000001</v>
      </c>
      <c r="D23" s="16">
        <v>2334.3000000000002</v>
      </c>
      <c r="E23" s="16">
        <v>863.2</v>
      </c>
      <c r="F23" s="15">
        <v>56635.9</v>
      </c>
      <c r="G23" s="27">
        <v>106</v>
      </c>
      <c r="H23" s="27">
        <v>100</v>
      </c>
      <c r="I23" s="27">
        <v>165.6</v>
      </c>
      <c r="J23" s="27">
        <v>56801.5</v>
      </c>
      <c r="K23" s="27">
        <v>1216</v>
      </c>
      <c r="L23" s="27">
        <v>468.2</v>
      </c>
      <c r="M23" s="16">
        <v>2</v>
      </c>
      <c r="N23" s="16">
        <v>7.7</v>
      </c>
      <c r="O23" s="27">
        <v>475.9</v>
      </c>
      <c r="P23" s="27">
        <v>57277.4</v>
      </c>
    </row>
    <row r="24" spans="1:16" ht="15.75" x14ac:dyDescent="0.25">
      <c r="A24" s="5">
        <v>16</v>
      </c>
      <c r="B24" s="5" t="s">
        <v>16</v>
      </c>
      <c r="C24" s="16">
        <v>69631.399999999994</v>
      </c>
      <c r="D24" s="16">
        <v>2801.1</v>
      </c>
      <c r="E24" s="16">
        <v>1427.6</v>
      </c>
      <c r="F24" s="15">
        <v>73860.100000000006</v>
      </c>
      <c r="G24" s="27">
        <v>128</v>
      </c>
      <c r="H24" s="27">
        <v>100</v>
      </c>
      <c r="I24" s="27">
        <v>200</v>
      </c>
      <c r="J24" s="27">
        <v>74060.100000000006</v>
      </c>
      <c r="K24" s="27">
        <v>1467</v>
      </c>
      <c r="L24" s="27">
        <v>564.79999999999995</v>
      </c>
      <c r="M24" s="16">
        <v>0</v>
      </c>
      <c r="N24" s="16">
        <v>0</v>
      </c>
      <c r="O24" s="27">
        <v>564.79999999999995</v>
      </c>
      <c r="P24" s="27">
        <v>74624.899999999994</v>
      </c>
    </row>
    <row r="25" spans="1:16" ht="15.75" x14ac:dyDescent="0.25">
      <c r="A25" s="5">
        <v>17</v>
      </c>
      <c r="B25" s="5" t="s">
        <v>17</v>
      </c>
      <c r="C25" s="16">
        <v>16405.400000000001</v>
      </c>
      <c r="D25" s="16">
        <v>933.7</v>
      </c>
      <c r="E25" s="16">
        <v>345.3</v>
      </c>
      <c r="F25" s="15">
        <v>17684.400000000001</v>
      </c>
      <c r="G25" s="27">
        <v>40</v>
      </c>
      <c r="H25" s="27">
        <v>100</v>
      </c>
      <c r="I25" s="27">
        <v>62.5</v>
      </c>
      <c r="J25" s="27">
        <v>17746.900000000001</v>
      </c>
      <c r="K25" s="27">
        <v>329</v>
      </c>
      <c r="L25" s="27">
        <v>126.7</v>
      </c>
      <c r="M25" s="16">
        <v>0</v>
      </c>
      <c r="N25" s="16">
        <v>0</v>
      </c>
      <c r="O25" s="27">
        <v>126.7</v>
      </c>
      <c r="P25" s="27">
        <v>17873.599999999999</v>
      </c>
    </row>
    <row r="26" spans="1:16" ht="15.75" x14ac:dyDescent="0.25">
      <c r="A26" s="5">
        <v>18</v>
      </c>
      <c r="B26" s="5" t="s">
        <v>18</v>
      </c>
      <c r="C26" s="16">
        <v>21995.1</v>
      </c>
      <c r="D26" s="16">
        <v>1073.8</v>
      </c>
      <c r="E26" s="16">
        <v>345.3</v>
      </c>
      <c r="F26" s="15">
        <v>23414.2</v>
      </c>
      <c r="G26" s="27">
        <v>46</v>
      </c>
      <c r="H26" s="27">
        <v>100</v>
      </c>
      <c r="I26" s="27">
        <v>71.900000000000006</v>
      </c>
      <c r="J26" s="27">
        <v>23486.1</v>
      </c>
      <c r="K26" s="27">
        <v>495</v>
      </c>
      <c r="L26" s="27">
        <v>190.6</v>
      </c>
      <c r="M26" s="16">
        <v>0</v>
      </c>
      <c r="N26" s="16">
        <v>0</v>
      </c>
      <c r="O26" s="27">
        <v>190.6</v>
      </c>
      <c r="P26" s="27">
        <v>23676.7</v>
      </c>
    </row>
    <row r="27" spans="1:16" ht="15.75" x14ac:dyDescent="0.25">
      <c r="A27" s="5">
        <v>19</v>
      </c>
      <c r="B27" s="5" t="s">
        <v>19</v>
      </c>
      <c r="C27" s="16">
        <v>82558.3</v>
      </c>
      <c r="D27" s="16">
        <v>3501.4</v>
      </c>
      <c r="E27" s="16">
        <v>1089</v>
      </c>
      <c r="F27" s="15">
        <v>87148.7</v>
      </c>
      <c r="G27" s="27">
        <v>152</v>
      </c>
      <c r="H27" s="27">
        <v>100</v>
      </c>
      <c r="I27" s="27">
        <v>237.5</v>
      </c>
      <c r="J27" s="27">
        <v>87386.2</v>
      </c>
      <c r="K27" s="27">
        <v>1592</v>
      </c>
      <c r="L27" s="27">
        <v>612.9</v>
      </c>
      <c r="M27" s="16">
        <v>0</v>
      </c>
      <c r="N27" s="16">
        <v>0</v>
      </c>
      <c r="O27" s="27">
        <v>612.9</v>
      </c>
      <c r="P27" s="27">
        <v>87999.1</v>
      </c>
    </row>
    <row r="28" spans="1:16" ht="15.75" x14ac:dyDescent="0.25">
      <c r="A28" s="5">
        <v>20</v>
      </c>
      <c r="B28" s="5" t="s">
        <v>20</v>
      </c>
      <c r="C28" s="16">
        <v>27249.3</v>
      </c>
      <c r="D28" s="16">
        <v>1097.0999999999999</v>
      </c>
      <c r="E28" s="16">
        <v>557.79999999999995</v>
      </c>
      <c r="F28" s="15">
        <v>28904.2</v>
      </c>
      <c r="G28" s="27">
        <v>48</v>
      </c>
      <c r="H28" s="27">
        <v>100</v>
      </c>
      <c r="I28" s="27">
        <v>75</v>
      </c>
      <c r="J28" s="27">
        <v>28979.200000000001</v>
      </c>
      <c r="K28" s="27">
        <v>482</v>
      </c>
      <c r="L28" s="27">
        <v>185.6</v>
      </c>
      <c r="M28" s="16">
        <v>1</v>
      </c>
      <c r="N28" s="16">
        <v>3.9</v>
      </c>
      <c r="O28" s="27">
        <v>189.5</v>
      </c>
      <c r="P28" s="27">
        <v>29168.7</v>
      </c>
    </row>
    <row r="29" spans="1:16" ht="15.75" x14ac:dyDescent="0.25">
      <c r="A29" s="5">
        <v>21</v>
      </c>
      <c r="B29" s="5" t="s">
        <v>21</v>
      </c>
      <c r="C29" s="16">
        <v>63725.599999999999</v>
      </c>
      <c r="D29" s="16">
        <v>2917.8</v>
      </c>
      <c r="E29" s="16">
        <v>1091.3</v>
      </c>
      <c r="F29" s="15">
        <v>67734.7</v>
      </c>
      <c r="G29" s="27">
        <v>125</v>
      </c>
      <c r="H29" s="27">
        <v>100</v>
      </c>
      <c r="I29" s="27">
        <v>195.3</v>
      </c>
      <c r="J29" s="27">
        <v>67930</v>
      </c>
      <c r="K29" s="27">
        <v>1282</v>
      </c>
      <c r="L29" s="27">
        <v>493.6</v>
      </c>
      <c r="M29" s="16">
        <v>4</v>
      </c>
      <c r="N29" s="16">
        <v>15.4</v>
      </c>
      <c r="O29" s="27">
        <v>509</v>
      </c>
      <c r="P29" s="27">
        <v>68439</v>
      </c>
    </row>
    <row r="30" spans="1:16" ht="15.75" x14ac:dyDescent="0.25">
      <c r="A30" s="5">
        <v>22</v>
      </c>
      <c r="B30" s="5" t="s">
        <v>22</v>
      </c>
      <c r="C30" s="16">
        <v>45127.8</v>
      </c>
      <c r="D30" s="16">
        <v>1470.6</v>
      </c>
      <c r="E30" s="16">
        <v>713.2</v>
      </c>
      <c r="F30" s="15">
        <v>47311.6</v>
      </c>
      <c r="G30" s="27">
        <v>64</v>
      </c>
      <c r="H30" s="27">
        <v>100</v>
      </c>
      <c r="I30" s="27">
        <v>100</v>
      </c>
      <c r="J30" s="27">
        <v>47411.6</v>
      </c>
      <c r="K30" s="27">
        <v>923</v>
      </c>
      <c r="L30" s="27">
        <v>355.4</v>
      </c>
      <c r="M30" s="16">
        <v>0</v>
      </c>
      <c r="N30" s="16">
        <v>0</v>
      </c>
      <c r="O30" s="27">
        <v>355.4</v>
      </c>
      <c r="P30" s="27">
        <v>47767</v>
      </c>
    </row>
    <row r="31" spans="1:16" ht="15.75" x14ac:dyDescent="0.25">
      <c r="A31" s="5">
        <v>23</v>
      </c>
      <c r="B31" s="5" t="s">
        <v>23</v>
      </c>
      <c r="C31" s="16">
        <v>33953.1</v>
      </c>
      <c r="D31" s="16">
        <v>1447.3</v>
      </c>
      <c r="E31" s="16">
        <v>517.9</v>
      </c>
      <c r="F31" s="15">
        <v>35918.300000000003</v>
      </c>
      <c r="G31" s="27">
        <v>62</v>
      </c>
      <c r="H31" s="27">
        <v>100</v>
      </c>
      <c r="I31" s="27">
        <v>96.9</v>
      </c>
      <c r="J31" s="27">
        <v>36015.199999999997</v>
      </c>
      <c r="K31" s="27">
        <v>655</v>
      </c>
      <c r="L31" s="27">
        <v>252.2</v>
      </c>
      <c r="M31" s="16">
        <v>0</v>
      </c>
      <c r="N31" s="16">
        <v>0</v>
      </c>
      <c r="O31" s="27">
        <v>252.2</v>
      </c>
      <c r="P31" s="27">
        <v>36267.4</v>
      </c>
    </row>
    <row r="32" spans="1:16" ht="15.75" x14ac:dyDescent="0.25">
      <c r="A32" s="5">
        <v>24</v>
      </c>
      <c r="B32" s="5" t="s">
        <v>24</v>
      </c>
      <c r="C32" s="16">
        <v>52864.1</v>
      </c>
      <c r="D32" s="16">
        <v>3268</v>
      </c>
      <c r="E32" s="16">
        <v>1086.3</v>
      </c>
      <c r="F32" s="15">
        <v>57218.400000000001</v>
      </c>
      <c r="G32" s="27">
        <v>142</v>
      </c>
      <c r="H32" s="27">
        <v>100</v>
      </c>
      <c r="I32" s="27">
        <v>221.9</v>
      </c>
      <c r="J32" s="27">
        <v>57440.3</v>
      </c>
      <c r="K32" s="27">
        <v>1345</v>
      </c>
      <c r="L32" s="27">
        <v>517.79999999999995</v>
      </c>
      <c r="M32" s="16">
        <v>2</v>
      </c>
      <c r="N32" s="16">
        <v>7.7</v>
      </c>
      <c r="O32" s="27">
        <v>525.5</v>
      </c>
      <c r="P32" s="27">
        <v>57965.8</v>
      </c>
    </row>
    <row r="33" spans="1:16" ht="15.75" x14ac:dyDescent="0.25">
      <c r="A33" s="5">
        <v>25</v>
      </c>
      <c r="B33" s="5" t="s">
        <v>25</v>
      </c>
      <c r="C33" s="16">
        <v>37068.800000000003</v>
      </c>
      <c r="D33" s="16">
        <v>1470.6</v>
      </c>
      <c r="E33" s="16">
        <v>571.1</v>
      </c>
      <c r="F33" s="15">
        <v>39110.5</v>
      </c>
      <c r="G33" s="27">
        <v>63</v>
      </c>
      <c r="H33" s="27">
        <v>100</v>
      </c>
      <c r="I33" s="27">
        <v>98.4</v>
      </c>
      <c r="J33" s="27">
        <v>39208.9</v>
      </c>
      <c r="K33" s="27">
        <v>569</v>
      </c>
      <c r="L33" s="27">
        <v>219.1</v>
      </c>
      <c r="M33" s="16">
        <v>4</v>
      </c>
      <c r="N33" s="16">
        <v>15.4</v>
      </c>
      <c r="O33" s="27">
        <v>234.5</v>
      </c>
      <c r="P33" s="27">
        <v>39443.4</v>
      </c>
    </row>
    <row r="34" spans="1:16" ht="15.75" x14ac:dyDescent="0.25">
      <c r="A34" s="5">
        <v>26</v>
      </c>
      <c r="B34" s="5" t="s">
        <v>26</v>
      </c>
      <c r="C34" s="16">
        <v>101973.3</v>
      </c>
      <c r="D34" s="16">
        <v>4435.1000000000004</v>
      </c>
      <c r="E34" s="16">
        <v>1491.4</v>
      </c>
      <c r="F34" s="15">
        <v>107899.8</v>
      </c>
      <c r="G34" s="27">
        <v>194</v>
      </c>
      <c r="H34" s="27">
        <v>100</v>
      </c>
      <c r="I34" s="27">
        <v>303.10000000000002</v>
      </c>
      <c r="J34" s="27">
        <v>108202.9</v>
      </c>
      <c r="K34" s="27">
        <v>2244</v>
      </c>
      <c r="L34" s="27">
        <v>863.9</v>
      </c>
      <c r="M34" s="16">
        <v>2</v>
      </c>
      <c r="N34" s="16">
        <v>7.7</v>
      </c>
      <c r="O34" s="27">
        <v>871.6</v>
      </c>
      <c r="P34" s="27">
        <v>109074.5</v>
      </c>
    </row>
    <row r="35" spans="1:16" ht="15.75" x14ac:dyDescent="0.25">
      <c r="A35" s="5">
        <v>27</v>
      </c>
      <c r="B35" s="5" t="s">
        <v>27</v>
      </c>
      <c r="C35" s="16">
        <v>29239.8</v>
      </c>
      <c r="D35" s="16">
        <v>1190.5</v>
      </c>
      <c r="E35" s="16">
        <v>478.1</v>
      </c>
      <c r="F35" s="15">
        <v>30908.400000000001</v>
      </c>
      <c r="G35" s="27">
        <v>51</v>
      </c>
      <c r="H35" s="27">
        <v>100</v>
      </c>
      <c r="I35" s="27">
        <v>79.7</v>
      </c>
      <c r="J35" s="27">
        <v>30988.1</v>
      </c>
      <c r="K35" s="27">
        <v>622</v>
      </c>
      <c r="L35" s="27">
        <v>239.5</v>
      </c>
      <c r="M35" s="16">
        <v>0</v>
      </c>
      <c r="N35" s="16">
        <v>0</v>
      </c>
      <c r="O35" s="27">
        <v>239.5</v>
      </c>
      <c r="P35" s="27">
        <v>31227.599999999999</v>
      </c>
    </row>
    <row r="36" spans="1:16" ht="15.75" x14ac:dyDescent="0.25">
      <c r="A36" s="5">
        <v>28</v>
      </c>
      <c r="B36" s="5" t="s">
        <v>28</v>
      </c>
      <c r="C36" s="16">
        <v>15355.6</v>
      </c>
      <c r="D36" s="16">
        <v>513.6</v>
      </c>
      <c r="E36" s="16">
        <v>916.3</v>
      </c>
      <c r="F36" s="15">
        <v>16785.5</v>
      </c>
      <c r="G36" s="27">
        <v>24</v>
      </c>
      <c r="H36" s="27">
        <v>100</v>
      </c>
      <c r="I36" s="27">
        <v>37.5</v>
      </c>
      <c r="J36" s="27">
        <v>16823</v>
      </c>
      <c r="K36" s="27">
        <v>355</v>
      </c>
      <c r="L36" s="27">
        <v>136.69999999999999</v>
      </c>
      <c r="M36" s="16">
        <v>0</v>
      </c>
      <c r="N36" s="16">
        <v>0</v>
      </c>
      <c r="O36" s="27">
        <v>136.69999999999999</v>
      </c>
      <c r="P36" s="27">
        <v>16959.7</v>
      </c>
    </row>
    <row r="37" spans="1:16" ht="15.75" x14ac:dyDescent="0.25">
      <c r="A37" s="5">
        <v>29</v>
      </c>
      <c r="B37" s="5" t="s">
        <v>29</v>
      </c>
      <c r="C37" s="16">
        <v>90828.5</v>
      </c>
      <c r="D37" s="16">
        <v>4458.3999999999996</v>
      </c>
      <c r="E37" s="16">
        <v>1580.4</v>
      </c>
      <c r="F37" s="15">
        <v>96867.3</v>
      </c>
      <c r="G37" s="27">
        <v>197</v>
      </c>
      <c r="H37" s="27">
        <v>100</v>
      </c>
      <c r="I37" s="27">
        <v>307.8</v>
      </c>
      <c r="J37" s="27">
        <v>97175.1</v>
      </c>
      <c r="K37" s="27">
        <v>2129</v>
      </c>
      <c r="L37" s="27">
        <v>819.7</v>
      </c>
      <c r="M37" s="16">
        <v>5</v>
      </c>
      <c r="N37" s="16">
        <v>19.3</v>
      </c>
      <c r="O37" s="27">
        <v>839</v>
      </c>
      <c r="P37" s="27">
        <v>98014.1</v>
      </c>
    </row>
    <row r="38" spans="1:16" ht="15.75" x14ac:dyDescent="0.25">
      <c r="A38" s="5">
        <v>30</v>
      </c>
      <c r="B38" s="5" t="s">
        <v>30</v>
      </c>
      <c r="C38" s="16">
        <v>15182.2</v>
      </c>
      <c r="D38" s="16">
        <v>957.1</v>
      </c>
      <c r="E38" s="16">
        <v>1082.4000000000001</v>
      </c>
      <c r="F38" s="15">
        <v>17221.7</v>
      </c>
      <c r="G38" s="27">
        <v>44</v>
      </c>
      <c r="H38" s="27">
        <v>100</v>
      </c>
      <c r="I38" s="27">
        <v>68.7</v>
      </c>
      <c r="J38" s="27">
        <v>17290.400000000001</v>
      </c>
      <c r="K38" s="27">
        <v>358</v>
      </c>
      <c r="L38" s="27">
        <v>137.80000000000001</v>
      </c>
      <c r="M38" s="16">
        <v>0</v>
      </c>
      <c r="N38" s="16">
        <v>0</v>
      </c>
      <c r="O38" s="27">
        <v>137.80000000000001</v>
      </c>
      <c r="P38" s="27">
        <v>17428.2</v>
      </c>
    </row>
    <row r="39" spans="1:16" ht="15.75" x14ac:dyDescent="0.25">
      <c r="A39" s="5">
        <v>31</v>
      </c>
      <c r="B39" s="5" t="s">
        <v>31</v>
      </c>
      <c r="C39" s="16">
        <v>114074</v>
      </c>
      <c r="D39" s="16">
        <v>4645.2</v>
      </c>
      <c r="E39" s="16">
        <v>1978.8</v>
      </c>
      <c r="F39" s="15">
        <v>120698</v>
      </c>
      <c r="G39" s="27">
        <v>212</v>
      </c>
      <c r="H39" s="27">
        <v>100</v>
      </c>
      <c r="I39" s="27">
        <v>331.2</v>
      </c>
      <c r="J39" s="27">
        <v>121029.2</v>
      </c>
      <c r="K39" s="27">
        <v>1908</v>
      </c>
      <c r="L39" s="27">
        <v>734.6</v>
      </c>
      <c r="M39" s="16">
        <v>0</v>
      </c>
      <c r="N39" s="16">
        <v>0</v>
      </c>
      <c r="O39" s="27">
        <v>734.6</v>
      </c>
      <c r="P39" s="27">
        <v>121763.8</v>
      </c>
    </row>
    <row r="40" spans="1:16" ht="15.75" x14ac:dyDescent="0.25">
      <c r="A40" s="5">
        <v>32</v>
      </c>
      <c r="B40" s="5" t="s">
        <v>32</v>
      </c>
      <c r="C40" s="16">
        <v>40898.400000000001</v>
      </c>
      <c r="D40" s="16">
        <v>2030.8</v>
      </c>
      <c r="E40" s="16">
        <v>710.5</v>
      </c>
      <c r="F40" s="15">
        <v>43639.7</v>
      </c>
      <c r="G40" s="27">
        <v>88</v>
      </c>
      <c r="H40" s="27">
        <v>100</v>
      </c>
      <c r="I40" s="27">
        <v>137.5</v>
      </c>
      <c r="J40" s="27">
        <v>43777.2</v>
      </c>
      <c r="K40" s="27">
        <v>1074</v>
      </c>
      <c r="L40" s="27">
        <v>413.5</v>
      </c>
      <c r="M40" s="16">
        <v>0</v>
      </c>
      <c r="N40" s="16">
        <v>0</v>
      </c>
      <c r="O40" s="27">
        <v>413.5</v>
      </c>
      <c r="P40" s="27">
        <v>44190.7</v>
      </c>
    </row>
    <row r="41" spans="1:16" ht="15.75" x14ac:dyDescent="0.25">
      <c r="A41" s="5">
        <v>33</v>
      </c>
      <c r="B41" s="5" t="s">
        <v>33</v>
      </c>
      <c r="C41" s="16">
        <v>30315</v>
      </c>
      <c r="D41" s="16">
        <v>1797.4</v>
      </c>
      <c r="E41" s="16">
        <v>371.9</v>
      </c>
      <c r="F41" s="15">
        <v>32484.3</v>
      </c>
      <c r="G41" s="27">
        <v>77</v>
      </c>
      <c r="H41" s="27">
        <v>100</v>
      </c>
      <c r="I41" s="27">
        <v>120.3</v>
      </c>
      <c r="J41" s="27">
        <v>32604.6</v>
      </c>
      <c r="K41" s="27">
        <v>750</v>
      </c>
      <c r="L41" s="27">
        <v>288.8</v>
      </c>
      <c r="M41" s="16">
        <v>0</v>
      </c>
      <c r="N41" s="16">
        <v>0</v>
      </c>
      <c r="O41" s="27">
        <v>288.8</v>
      </c>
      <c r="P41" s="27">
        <v>32893.4</v>
      </c>
    </row>
    <row r="42" spans="1:16" ht="15.75" x14ac:dyDescent="0.25">
      <c r="A42" s="5">
        <v>34</v>
      </c>
      <c r="B42" s="5" t="s">
        <v>34</v>
      </c>
      <c r="C42" s="16">
        <v>10618.1</v>
      </c>
      <c r="D42" s="16">
        <v>700.3</v>
      </c>
      <c r="E42" s="16">
        <v>185.9</v>
      </c>
      <c r="F42" s="15">
        <v>11504.3</v>
      </c>
      <c r="G42" s="27">
        <v>30</v>
      </c>
      <c r="H42" s="27">
        <v>100</v>
      </c>
      <c r="I42" s="27">
        <v>46.9</v>
      </c>
      <c r="J42" s="27">
        <v>11551.2</v>
      </c>
      <c r="K42" s="27">
        <v>238</v>
      </c>
      <c r="L42" s="27">
        <v>91.6</v>
      </c>
      <c r="M42" s="16">
        <v>0</v>
      </c>
      <c r="N42" s="16">
        <v>0</v>
      </c>
      <c r="O42" s="27">
        <v>91.6</v>
      </c>
      <c r="P42" s="27">
        <v>11642.8</v>
      </c>
    </row>
    <row r="43" spans="1:16" ht="15.75" x14ac:dyDescent="0.25">
      <c r="A43" s="5">
        <v>35</v>
      </c>
      <c r="B43" s="5" t="s">
        <v>35</v>
      </c>
      <c r="C43" s="16">
        <v>22365.8</v>
      </c>
      <c r="D43" s="16">
        <v>1167.2</v>
      </c>
      <c r="E43" s="16">
        <v>345.3</v>
      </c>
      <c r="F43" s="15">
        <v>23878.3</v>
      </c>
      <c r="G43" s="27">
        <v>51</v>
      </c>
      <c r="H43" s="27">
        <v>100</v>
      </c>
      <c r="I43" s="27">
        <v>79.7</v>
      </c>
      <c r="J43" s="27">
        <v>23958</v>
      </c>
      <c r="K43" s="27">
        <v>519</v>
      </c>
      <c r="L43" s="27">
        <v>199.8</v>
      </c>
      <c r="M43" s="16">
        <v>0</v>
      </c>
      <c r="N43" s="16">
        <v>0</v>
      </c>
      <c r="O43" s="27">
        <v>199.8</v>
      </c>
      <c r="P43" s="27">
        <v>24157.8</v>
      </c>
    </row>
    <row r="44" spans="1:16" ht="15.75" x14ac:dyDescent="0.25">
      <c r="A44" s="5">
        <v>36</v>
      </c>
      <c r="B44" s="5" t="s">
        <v>36</v>
      </c>
      <c r="C44" s="16">
        <v>22857.9</v>
      </c>
      <c r="D44" s="16">
        <v>1097.0999999999999</v>
      </c>
      <c r="E44" s="16">
        <v>1035.9000000000001</v>
      </c>
      <c r="F44" s="15">
        <v>24990.9</v>
      </c>
      <c r="G44" s="27">
        <v>47</v>
      </c>
      <c r="H44" s="27">
        <v>100</v>
      </c>
      <c r="I44" s="27">
        <v>73.400000000000006</v>
      </c>
      <c r="J44" s="27">
        <v>25064.3</v>
      </c>
      <c r="K44" s="27">
        <v>634</v>
      </c>
      <c r="L44" s="27">
        <v>244.1</v>
      </c>
      <c r="M44" s="16">
        <v>0</v>
      </c>
      <c r="N44" s="16">
        <v>0</v>
      </c>
      <c r="O44" s="27">
        <v>244.1</v>
      </c>
      <c r="P44" s="27">
        <v>25308.400000000001</v>
      </c>
    </row>
    <row r="45" spans="1:16" ht="15.75" x14ac:dyDescent="0.25">
      <c r="A45" s="5">
        <v>37</v>
      </c>
      <c r="B45" s="5" t="s">
        <v>37</v>
      </c>
      <c r="C45" s="16">
        <v>666249</v>
      </c>
      <c r="D45" s="16">
        <v>32002.3</v>
      </c>
      <c r="E45" s="16">
        <v>5627.4</v>
      </c>
      <c r="F45" s="15">
        <v>703878.7</v>
      </c>
      <c r="G45" s="27">
        <v>1389</v>
      </c>
      <c r="H45" s="27">
        <v>100</v>
      </c>
      <c r="I45" s="27">
        <v>2170.1999999999998</v>
      </c>
      <c r="J45" s="27">
        <v>706048.9</v>
      </c>
      <c r="K45" s="27">
        <v>14632</v>
      </c>
      <c r="L45" s="27">
        <v>5633.3</v>
      </c>
      <c r="M45" s="16">
        <v>1</v>
      </c>
      <c r="N45" s="16">
        <v>3.9</v>
      </c>
      <c r="O45" s="27">
        <v>5637.2</v>
      </c>
      <c r="P45" s="27">
        <v>711686.1</v>
      </c>
    </row>
    <row r="46" spans="1:16" ht="15.75" x14ac:dyDescent="0.25">
      <c r="A46" s="5">
        <v>38</v>
      </c>
      <c r="B46" s="80" t="s">
        <v>38</v>
      </c>
      <c r="C46" s="97">
        <v>1800505.1</v>
      </c>
      <c r="D46" s="97">
        <v>84125.5</v>
      </c>
      <c r="E46" s="97">
        <v>16481</v>
      </c>
      <c r="F46" s="15">
        <v>1901111.6</v>
      </c>
      <c r="G46" s="27">
        <v>3533</v>
      </c>
      <c r="H46" s="27">
        <v>100</v>
      </c>
      <c r="I46" s="27">
        <v>5520</v>
      </c>
      <c r="J46" s="27">
        <v>1906631.6</v>
      </c>
      <c r="K46" s="27">
        <v>40108</v>
      </c>
      <c r="L46" s="27">
        <v>15441.6</v>
      </c>
      <c r="M46" s="16">
        <v>0</v>
      </c>
      <c r="N46" s="16">
        <v>0</v>
      </c>
      <c r="O46" s="27">
        <v>15441.6</v>
      </c>
      <c r="P46" s="27">
        <v>1922073.2</v>
      </c>
    </row>
    <row r="47" spans="1:16" ht="15.75" x14ac:dyDescent="0.25">
      <c r="A47" s="5">
        <v>39</v>
      </c>
      <c r="B47" s="80" t="s">
        <v>61</v>
      </c>
      <c r="C47" s="97">
        <v>19718.099999999999</v>
      </c>
      <c r="D47" s="97">
        <v>1283.9000000000001</v>
      </c>
      <c r="E47" s="97">
        <v>292.2</v>
      </c>
      <c r="F47" s="15">
        <v>21294.2</v>
      </c>
      <c r="G47" s="27">
        <v>55</v>
      </c>
      <c r="H47" s="27">
        <v>100</v>
      </c>
      <c r="I47" s="27">
        <v>85.9</v>
      </c>
      <c r="J47" s="27">
        <v>21380.1</v>
      </c>
      <c r="K47" s="27">
        <v>352</v>
      </c>
      <c r="L47" s="27">
        <v>135.5</v>
      </c>
      <c r="M47" s="16">
        <v>0</v>
      </c>
      <c r="N47" s="16">
        <v>0</v>
      </c>
      <c r="O47" s="27">
        <v>135.5</v>
      </c>
      <c r="P47" s="27">
        <v>21515.599999999999</v>
      </c>
    </row>
    <row r="48" spans="1:16" ht="15.75" x14ac:dyDescent="0.25">
      <c r="A48" s="5">
        <v>40</v>
      </c>
      <c r="B48" s="80" t="s">
        <v>63</v>
      </c>
      <c r="C48" s="97">
        <v>6870.4</v>
      </c>
      <c r="D48" s="97">
        <v>350.2</v>
      </c>
      <c r="E48" s="97">
        <v>119.5</v>
      </c>
      <c r="F48" s="15">
        <v>7340.1</v>
      </c>
      <c r="G48" s="27">
        <v>15</v>
      </c>
      <c r="H48" s="27">
        <v>100</v>
      </c>
      <c r="I48" s="27">
        <v>23.4</v>
      </c>
      <c r="J48" s="27">
        <v>7363.5</v>
      </c>
      <c r="K48" s="27">
        <v>145</v>
      </c>
      <c r="L48" s="27">
        <v>55.8</v>
      </c>
      <c r="M48" s="16">
        <v>0</v>
      </c>
      <c r="N48" s="16">
        <v>0</v>
      </c>
      <c r="O48" s="27">
        <v>55.8</v>
      </c>
      <c r="P48" s="27">
        <v>7419.3</v>
      </c>
    </row>
    <row r="49" spans="1:21" ht="15.75" x14ac:dyDescent="0.25">
      <c r="A49" s="5">
        <v>41</v>
      </c>
      <c r="B49" s="80" t="s">
        <v>60</v>
      </c>
      <c r="C49" s="97">
        <v>36995.800000000003</v>
      </c>
      <c r="D49" s="97">
        <v>1867.4</v>
      </c>
      <c r="E49" s="97">
        <v>159.4</v>
      </c>
      <c r="F49" s="15">
        <v>39022.6</v>
      </c>
      <c r="G49" s="27">
        <v>80</v>
      </c>
      <c r="H49" s="27">
        <v>100</v>
      </c>
      <c r="I49" s="27">
        <v>125</v>
      </c>
      <c r="J49" s="27">
        <v>39147.599999999999</v>
      </c>
      <c r="K49" s="27">
        <v>766</v>
      </c>
      <c r="L49" s="27">
        <v>294.89999999999998</v>
      </c>
      <c r="M49" s="16">
        <v>0</v>
      </c>
      <c r="N49" s="16">
        <v>0</v>
      </c>
      <c r="O49" s="27">
        <v>294.89999999999998</v>
      </c>
      <c r="P49" s="27">
        <v>39442.5</v>
      </c>
    </row>
    <row r="50" spans="1:21" s="11" customFormat="1" ht="15.75" x14ac:dyDescent="0.25">
      <c r="A50" s="98"/>
      <c r="B50" s="98" t="s">
        <v>39</v>
      </c>
      <c r="C50" s="99">
        <f>SUM(C9:C49)</f>
        <v>4776144</v>
      </c>
      <c r="D50" s="99">
        <f>SUM(D9:D49)</f>
        <v>223060.7</v>
      </c>
      <c r="E50" s="99">
        <f>SUM(E9:E49)</f>
        <v>58165.9</v>
      </c>
      <c r="F50" s="8">
        <v>5057370.5999999996</v>
      </c>
      <c r="G50" s="8">
        <v>9587</v>
      </c>
      <c r="H50" s="8">
        <v>100</v>
      </c>
      <c r="I50" s="8">
        <v>14978.7</v>
      </c>
      <c r="J50" s="8">
        <v>5072349.3</v>
      </c>
      <c r="K50" s="8">
        <v>101331</v>
      </c>
      <c r="L50" s="8">
        <v>39012.6</v>
      </c>
      <c r="M50" s="17">
        <v>26</v>
      </c>
      <c r="N50" s="17">
        <v>100.3</v>
      </c>
      <c r="O50" s="8">
        <v>39112.9</v>
      </c>
      <c r="P50" s="8">
        <v>5111462.2</v>
      </c>
      <c r="T50" s="12"/>
      <c r="U50" s="12"/>
    </row>
    <row r="51" spans="1:21" x14ac:dyDescent="0.25">
      <c r="A51" s="86"/>
      <c r="B51" s="87"/>
      <c r="C51" s="100"/>
      <c r="D51" s="100"/>
      <c r="E51" s="100"/>
    </row>
    <row r="52" spans="1:21" x14ac:dyDescent="0.25">
      <c r="A52" s="86"/>
      <c r="B52" s="87"/>
      <c r="C52" s="100"/>
      <c r="D52" s="100"/>
      <c r="E52" s="100"/>
    </row>
    <row r="53" spans="1:21" x14ac:dyDescent="0.25">
      <c r="A53" s="86"/>
      <c r="B53" s="87"/>
      <c r="C53" s="100"/>
      <c r="D53" s="100"/>
      <c r="E53" s="100"/>
    </row>
    <row r="54" spans="1:21" x14ac:dyDescent="0.25">
      <c r="A54" s="86"/>
      <c r="B54" s="87"/>
      <c r="C54" s="100"/>
      <c r="D54" s="100"/>
      <c r="E54" s="100"/>
    </row>
    <row r="55" spans="1:21" x14ac:dyDescent="0.25">
      <c r="A55" s="86"/>
      <c r="B55" s="87"/>
      <c r="C55" s="100"/>
      <c r="D55" s="100"/>
      <c r="E55" s="100"/>
    </row>
    <row r="56" spans="1:21" x14ac:dyDescent="0.25">
      <c r="A56" s="86"/>
      <c r="B56" s="87"/>
      <c r="C56" s="100"/>
      <c r="D56" s="100"/>
      <c r="E56" s="100"/>
    </row>
    <row r="57" spans="1:21" x14ac:dyDescent="0.25">
      <c r="A57" s="86"/>
      <c r="B57" s="87"/>
      <c r="C57" s="100"/>
      <c r="D57" s="100"/>
      <c r="E57" s="100"/>
    </row>
    <row r="58" spans="1:21" x14ac:dyDescent="0.25">
      <c r="A58" s="86"/>
      <c r="B58" s="87"/>
      <c r="C58" s="100"/>
      <c r="D58" s="100"/>
      <c r="E58" s="100"/>
    </row>
    <row r="59" spans="1:21" x14ac:dyDescent="0.25">
      <c r="A59" s="86"/>
      <c r="B59" s="87"/>
      <c r="C59" s="100"/>
      <c r="D59" s="100"/>
      <c r="E59" s="100"/>
    </row>
    <row r="60" spans="1:21" x14ac:dyDescent="0.25">
      <c r="A60" s="86"/>
      <c r="B60" s="87"/>
      <c r="C60" s="100"/>
      <c r="D60" s="100"/>
      <c r="E60" s="100"/>
    </row>
    <row r="61" spans="1:21" x14ac:dyDescent="0.25">
      <c r="A61" s="86"/>
      <c r="B61" s="87"/>
      <c r="C61" s="100"/>
      <c r="D61" s="100"/>
      <c r="E61" s="100"/>
    </row>
    <row r="62" spans="1:21" x14ac:dyDescent="0.25">
      <c r="A62" s="86"/>
      <c r="B62" s="87"/>
      <c r="C62" s="100"/>
      <c r="D62" s="100"/>
      <c r="E62" s="100"/>
    </row>
    <row r="63" spans="1:21" x14ac:dyDescent="0.25">
      <c r="A63" s="86"/>
      <c r="B63" s="87"/>
      <c r="C63" s="100"/>
      <c r="D63" s="100"/>
      <c r="E63" s="100"/>
    </row>
    <row r="64" spans="1:21" x14ac:dyDescent="0.25">
      <c r="A64" s="86"/>
      <c r="B64" s="87"/>
      <c r="C64" s="100"/>
      <c r="D64" s="100"/>
      <c r="E64" s="100"/>
    </row>
    <row r="65" spans="1:5" x14ac:dyDescent="0.25">
      <c r="A65" s="86"/>
      <c r="B65" s="87"/>
      <c r="C65" s="100"/>
      <c r="D65" s="100"/>
      <c r="E65" s="100"/>
    </row>
    <row r="66" spans="1:5" x14ac:dyDescent="0.25">
      <c r="A66" s="86"/>
      <c r="B66" s="87"/>
      <c r="C66" s="100"/>
      <c r="D66" s="100"/>
      <c r="E66" s="100"/>
    </row>
    <row r="67" spans="1:5" x14ac:dyDescent="0.25">
      <c r="A67" s="86"/>
      <c r="B67" s="87"/>
      <c r="C67" s="100"/>
      <c r="D67" s="100"/>
      <c r="E67" s="100"/>
    </row>
    <row r="68" spans="1:5" x14ac:dyDescent="0.25">
      <c r="A68" s="86"/>
      <c r="B68" s="87"/>
      <c r="C68" s="100"/>
      <c r="D68" s="100"/>
      <c r="E68" s="100"/>
    </row>
    <row r="69" spans="1:5" x14ac:dyDescent="0.25">
      <c r="A69" s="86"/>
      <c r="B69" s="87"/>
      <c r="C69" s="100"/>
      <c r="D69" s="100"/>
      <c r="E69" s="100"/>
    </row>
    <row r="70" spans="1:5" x14ac:dyDescent="0.25">
      <c r="A70" s="86"/>
      <c r="B70" s="87"/>
      <c r="C70" s="100"/>
      <c r="D70" s="100"/>
      <c r="E70" s="100"/>
    </row>
    <row r="71" spans="1:5" x14ac:dyDescent="0.25">
      <c r="A71" s="86"/>
      <c r="B71" s="87"/>
      <c r="C71" s="100"/>
      <c r="D71" s="100"/>
      <c r="E71" s="100"/>
    </row>
    <row r="72" spans="1:5" x14ac:dyDescent="0.25">
      <c r="A72" s="86"/>
      <c r="B72" s="87"/>
      <c r="C72" s="100"/>
      <c r="D72" s="100"/>
      <c r="E72" s="100"/>
    </row>
    <row r="73" spans="1:5" x14ac:dyDescent="0.25">
      <c r="A73" s="86"/>
      <c r="B73" s="87"/>
      <c r="C73" s="100"/>
      <c r="D73" s="100"/>
      <c r="E73" s="100"/>
    </row>
    <row r="74" spans="1:5" x14ac:dyDescent="0.25">
      <c r="A74" s="86"/>
      <c r="B74" s="87"/>
      <c r="C74" s="100"/>
      <c r="D74" s="100"/>
      <c r="E74" s="100"/>
    </row>
    <row r="75" spans="1:5" x14ac:dyDescent="0.25">
      <c r="A75" s="86"/>
      <c r="B75" s="87"/>
      <c r="C75" s="100"/>
      <c r="D75" s="100"/>
      <c r="E75" s="100"/>
    </row>
    <row r="76" spans="1:5" x14ac:dyDescent="0.25">
      <c r="A76" s="86"/>
      <c r="B76" s="87"/>
      <c r="C76" s="100"/>
      <c r="D76" s="100"/>
      <c r="E76" s="100"/>
    </row>
    <row r="77" spans="1:5" x14ac:dyDescent="0.25">
      <c r="A77" s="86"/>
      <c r="B77" s="87"/>
      <c r="C77" s="100"/>
      <c r="D77" s="100"/>
      <c r="E77" s="100"/>
    </row>
    <row r="78" spans="1:5" x14ac:dyDescent="0.25">
      <c r="A78" s="86"/>
      <c r="B78" s="87"/>
      <c r="C78" s="100"/>
      <c r="D78" s="100"/>
      <c r="E78" s="100"/>
    </row>
    <row r="79" spans="1:5" x14ac:dyDescent="0.25">
      <c r="A79" s="86"/>
      <c r="B79" s="87"/>
      <c r="C79" s="100"/>
      <c r="D79" s="100"/>
      <c r="E79" s="100"/>
    </row>
    <row r="80" spans="1:5" x14ac:dyDescent="0.25">
      <c r="A80" s="86"/>
      <c r="B80" s="87"/>
      <c r="C80" s="100"/>
      <c r="D80" s="100"/>
      <c r="E80" s="100"/>
    </row>
    <row r="81" spans="1:5" x14ac:dyDescent="0.25">
      <c r="A81" s="86"/>
      <c r="B81" s="87"/>
      <c r="C81" s="100"/>
      <c r="D81" s="100"/>
      <c r="E81" s="100"/>
    </row>
    <row r="82" spans="1:5" x14ac:dyDescent="0.25">
      <c r="A82" s="86"/>
      <c r="B82" s="87"/>
      <c r="C82" s="100"/>
      <c r="D82" s="100"/>
      <c r="E82" s="100"/>
    </row>
    <row r="83" spans="1:5" x14ac:dyDescent="0.25">
      <c r="A83" s="86"/>
      <c r="B83" s="87"/>
      <c r="C83" s="100"/>
      <c r="D83" s="100"/>
      <c r="E83" s="100"/>
    </row>
    <row r="84" spans="1:5" x14ac:dyDescent="0.25">
      <c r="A84" s="86"/>
      <c r="B84" s="87"/>
      <c r="C84" s="100"/>
      <c r="D84" s="100"/>
      <c r="E84" s="100"/>
    </row>
    <row r="85" spans="1:5" x14ac:dyDescent="0.25">
      <c r="A85" s="86"/>
      <c r="B85" s="87"/>
      <c r="C85" s="100"/>
      <c r="D85" s="100"/>
      <c r="E85" s="100"/>
    </row>
    <row r="86" spans="1:5" x14ac:dyDescent="0.25">
      <c r="A86" s="86"/>
      <c r="B86" s="87"/>
      <c r="C86" s="100"/>
      <c r="D86" s="100"/>
      <c r="E86" s="100"/>
    </row>
    <row r="87" spans="1:5" x14ac:dyDescent="0.25">
      <c r="A87" s="86"/>
      <c r="B87" s="87"/>
      <c r="C87" s="100"/>
      <c r="D87" s="100"/>
      <c r="E87" s="100"/>
    </row>
    <row r="88" spans="1:5" x14ac:dyDescent="0.25">
      <c r="A88" s="86"/>
      <c r="B88" s="87"/>
      <c r="C88" s="100"/>
      <c r="D88" s="100"/>
      <c r="E88" s="100"/>
    </row>
    <row r="89" spans="1:5" x14ac:dyDescent="0.25">
      <c r="A89" s="86"/>
      <c r="B89" s="87"/>
      <c r="C89" s="100"/>
      <c r="D89" s="100"/>
      <c r="E89" s="100"/>
    </row>
    <row r="90" spans="1:5" x14ac:dyDescent="0.25">
      <c r="A90" s="86"/>
      <c r="B90" s="87"/>
      <c r="C90" s="100"/>
      <c r="D90" s="100"/>
      <c r="E90" s="100"/>
    </row>
    <row r="91" spans="1:5" x14ac:dyDescent="0.25">
      <c r="A91" s="86"/>
      <c r="B91" s="87"/>
      <c r="C91" s="100"/>
      <c r="D91" s="100"/>
      <c r="E91" s="100"/>
    </row>
  </sheetData>
  <mergeCells count="12">
    <mergeCell ref="K5:O5"/>
    <mergeCell ref="P5:P6"/>
    <mergeCell ref="O1:P1"/>
    <mergeCell ref="F3:P3"/>
    <mergeCell ref="A5:A7"/>
    <mergeCell ref="B5:B7"/>
    <mergeCell ref="C5:C6"/>
    <mergeCell ref="D5:D6"/>
    <mergeCell ref="E5:E6"/>
    <mergeCell ref="F5:F6"/>
    <mergeCell ref="G5:I5"/>
    <mergeCell ref="J5:J6"/>
  </mergeCells>
  <printOptions horizontalCentered="1"/>
  <pageMargins left="0.19685039370078741" right="0.19685039370078741" top="0.19685039370078741" bottom="0.19685039370078741" header="0.19685039370078741" footer="0.19685039370078741"/>
  <pageSetup paperSize="8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2020</vt:lpstr>
      <vt:lpstr>2021</vt:lpstr>
      <vt:lpstr>2022</vt:lpstr>
      <vt:lpstr>'2020'!Область_печати</vt:lpstr>
      <vt:lpstr>'2021'!Область_печати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Попова</dc:creator>
  <cp:lastModifiedBy>Хохлова Анна Юрьевна</cp:lastModifiedBy>
  <cp:lastPrinted>2019-10-08T07:41:53Z</cp:lastPrinted>
  <dcterms:created xsi:type="dcterms:W3CDTF">2013-07-25T10:44:42Z</dcterms:created>
  <dcterms:modified xsi:type="dcterms:W3CDTF">2019-10-08T08:42:13Z</dcterms:modified>
</cp:coreProperties>
</file>